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Заседание Правительства за 1 квартал 2018\1. Материалы\"/>
    </mc:Choice>
  </mc:AlternateContent>
  <bookViews>
    <workbookView xWindow="360" yWindow="285" windowWidth="15450" windowHeight="8325"/>
  </bookViews>
  <sheets>
    <sheet name="Лист1" sheetId="1" r:id="rId1"/>
  </sheets>
  <definedNames>
    <definedName name="_xlnm._FilterDatabase" localSheetId="0" hidden="1">Лист1!$A$9:$FZ$9</definedName>
    <definedName name="Date">Лист1!$B$1</definedName>
    <definedName name="Date1">Лист1!#REF!</definedName>
    <definedName name="DateExecute">Лист1!#REF!</definedName>
    <definedName name="EndDate">Лист1!#REF!</definedName>
    <definedName name="GrandTotal">Лист1!$B$195</definedName>
    <definedName name="NameHead">Лист1!#REF!</definedName>
    <definedName name="ReportDate">Лист1!#REF!</definedName>
    <definedName name="ThisYear">Лист1!#REF!</definedName>
    <definedName name="Year">Лист1!$A$1</definedName>
    <definedName name="_xlnm.Print_Titles" localSheetId="0">Лист1!$7:$8</definedName>
    <definedName name="_xlnm.Print_Area" localSheetId="0">Лист1!$A$1:$K$198</definedName>
  </definedNames>
  <calcPr calcId="162913" refMode="R1C1"/>
</workbook>
</file>

<file path=xl/calcChain.xml><?xml version="1.0" encoding="utf-8"?>
<calcChain xmlns="http://schemas.openxmlformats.org/spreadsheetml/2006/main">
  <c r="I7" i="1" l="1"/>
  <c r="K195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A1" i="1" l="1"/>
</calcChain>
</file>

<file path=xl/sharedStrings.xml><?xml version="1.0" encoding="utf-8"?>
<sst xmlns="http://schemas.openxmlformats.org/spreadsheetml/2006/main" count="977" uniqueCount="326">
  <si>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</si>
  <si>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</si>
  <si>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</si>
  <si>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</si>
  <si>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</si>
  <si>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</si>
  <si>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</si>
  <si>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</si>
  <si>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</si>
  <si>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</si>
  <si>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</si>
  <si>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ОТЧЕТ</t>
  </si>
  <si>
    <t>ГРБС</t>
  </si>
  <si>
    <t>Расходы за счет средств федерального бюджета</t>
  </si>
  <si>
    <t>I</t>
  </si>
  <si>
    <t>II</t>
  </si>
  <si>
    <t>Расходы за счет средств краевого бюджета</t>
  </si>
  <si>
    <t>01.01.2018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</si>
  <si>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</si>
  <si>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</si>
  <si>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</si>
  <si>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</si>
  <si>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</si>
  <si>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0501</t>
  </si>
  <si>
    <t>01 7 02 10130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</si>
  <si>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</si>
  <si>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</si>
  <si>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</si>
  <si>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</si>
  <si>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</si>
  <si>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812</t>
  </si>
  <si>
    <t>0901</t>
  </si>
  <si>
    <t>01 9 01 10130</t>
  </si>
  <si>
    <t>Министерство строительства Камчатского края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</si>
  <si>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</si>
  <si>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814</t>
  </si>
  <si>
    <t>0909</t>
  </si>
  <si>
    <t>Министерство здравоохранения Камчатского края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</si>
  <si>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</si>
  <si>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Камчатской краевой больницы</t>
  </si>
  <si>
    <t>Строительство Камчатской краевой больницы (корректировка проекта)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</si>
  <si>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</si>
  <si>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</si>
  <si>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</si>
  <si>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</si>
  <si>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</si>
  <si>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</si>
  <si>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</si>
  <si>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</si>
  <si>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</si>
  <si>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</si>
  <si>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</si>
  <si>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</si>
  <si>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Детский сад на 150 мест в с. Соболево Соболевского района</t>
  </si>
  <si>
    <t>Детский сад на 150 мест в п. Оссора Карагинского района</t>
  </si>
  <si>
    <t>Детский сад в с. Тиличики Олюторского района</t>
  </si>
  <si>
    <t>Общеобразовательная школа на 300 мест в с. Оссора Карагинского района (в том числе проектные работы)</t>
  </si>
  <si>
    <t>0702</t>
  </si>
  <si>
    <t>Общеобразовательная школа на 250 мест в с.Соболево Соболевского района (в том числе проектные работы)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</si>
  <si>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</si>
  <si>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</si>
  <si>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</si>
  <si>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Средняя общеобразовательная школа в г. Елизово по ул. Сопочная</t>
  </si>
  <si>
    <t>02 1 07 40070</t>
  </si>
  <si>
    <t>500</t>
  </si>
  <si>
    <t>Елизовский муниципальный район</t>
  </si>
  <si>
    <t>02 1 07 R0210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</si>
  <si>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</si>
  <si>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</si>
  <si>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</si>
  <si>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</si>
  <si>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Камчатский театр кукол г. Петропавловск-Камчатский</t>
  </si>
  <si>
    <t>0801</t>
  </si>
  <si>
    <t>03 6 01 10130</t>
  </si>
  <si>
    <t>Реконструкция здания КГБУ ДО "Корякская школа искусств им. Д.Б. Кабалевского"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</si>
  <si>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</si>
  <si>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</si>
  <si>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</si>
  <si>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</si>
  <si>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</si>
  <si>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</si>
  <si>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</si>
  <si>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Дом-интернат для психически больных на 400 мест (проектные работы)</t>
  </si>
  <si>
    <t>1006</t>
  </si>
  <si>
    <t>05 4 02 10130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</si>
  <si>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</si>
  <si>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</si>
  <si>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</si>
  <si>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</si>
  <si>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</si>
  <si>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</si>
  <si>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</si>
  <si>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</si>
  <si>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Стадион "Спартак" в г. Петропавловск-Камчатский</t>
  </si>
  <si>
    <t>Строительство физкультурно-оздоровительного комплекса в  с. Мильково.  Камчатский край, с. Мильково</t>
  </si>
  <si>
    <t>Ледовый каток "Вулкан" в г. Петропавловске-Камчатском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</si>
  <si>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</si>
  <si>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</si>
  <si>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</si>
  <si>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</si>
  <si>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краевое государственное бюджетное учреждение "Спортивная школа по футболу"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</si>
  <si>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</si>
  <si>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</si>
  <si>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</si>
  <si>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краевое государственное автономное учреждение "Центр спортивной подготовки Камчатского края"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</si>
  <si>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</si>
  <si>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07 4 03 10130</t>
  </si>
  <si>
    <t>Строительство регионального спортивно-тренировочного  центра по зимним видам спорта (в том числе проектные работы)</t>
  </si>
  <si>
    <t>краевое государственное автономное учреждение "Спортивная школа олимпийского резерва "Морозная"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</si>
  <si>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</si>
  <si>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краевое государственное автономное учреждение "Спортивная школа олимпийского резерва "Эдельвейс"</t>
  </si>
  <si>
    <t>Строительство физкультурно-оздоровительного комплекса с плавательным бассейном, г. Петропавловск-Камчатский,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</si>
  <si>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</si>
  <si>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</si>
  <si>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</si>
  <si>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</si>
  <si>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804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</si>
  <si>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</si>
  <si>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</si>
  <si>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</si>
  <si>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</si>
  <si>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</si>
  <si>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</si>
  <si>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</si>
  <si>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</si>
  <si>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807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</si>
  <si>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</si>
  <si>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</si>
  <si>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</si>
  <si>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</si>
  <si>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</si>
  <si>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</si>
  <si>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</si>
  <si>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</si>
  <si>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</si>
  <si>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</si>
  <si>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Строительство помещения ветеринарной лечебницы в с. Центральные Коряки Елизовского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</si>
  <si>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</si>
  <si>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</si>
  <si>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</si>
  <si>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</si>
  <si>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</si>
  <si>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Строительство помещения ветеринарной лечебницы в п. Усть-Камчатск Усть-Камчатского района Камчатского края</t>
  </si>
  <si>
    <t>Краевое государственное бюджетное учреждение "Усть-Камчатская районная станция по борьбе с болезнями животных"</t>
  </si>
  <si>
    <t>Строительство скотомогильника с одной биотермической ямой в Мильковском районе Камчатского края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</si>
  <si>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</si>
  <si>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 "Петропавловская городская станция по борьбе с болезнями животных"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</si>
  <si>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</si>
  <si>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"Быстринская районная станция по борьбе с болезнями животных"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</si>
  <si>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</si>
  <si>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</si>
  <si>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</si>
  <si>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</si>
  <si>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Канализационная насосная станция № 15 в г. Петропавловске-Камчатском</t>
  </si>
  <si>
    <t>10 1 03 10130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</si>
  <si>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</si>
  <si>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</si>
  <si>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</si>
  <si>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</si>
  <si>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</si>
  <si>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Группа жилой застройки в границах ул. Свердлова, ул. Хуторская в г. Елизово Камчатского края</t>
  </si>
  <si>
    <t>10 2 01 10130</t>
  </si>
  <si>
    <t>Многоквартирный жилой дом поз. 15 в микрорайоне "Северо-Западный" в г. Елизово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</si>
  <si>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</si>
  <si>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</si>
  <si>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Комплекс многоквартирных жилых домов в жилом районе Приморский города Вилючинска Камчатского края</t>
  </si>
  <si>
    <t>10 2 01 R5400</t>
  </si>
  <si>
    <t>Сейсмоусиление здания жилого дома 18 по ул. Обороны 1854 года в г. Петропавловске-Камчатском</t>
  </si>
  <si>
    <t>10 2 02 40070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</si>
  <si>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</si>
  <si>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</si>
  <si>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</si>
  <si>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</si>
  <si>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</si>
  <si>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</si>
  <si>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</si>
  <si>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</si>
  <si>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</si>
  <si>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</si>
  <si>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</si>
  <si>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</si>
  <si>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</si>
  <si>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</si>
  <si>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</si>
  <si>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</si>
  <si>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7.4</t>
  </si>
  <si>
    <t>Подпрограмма "Обеспечение жилыми помещениями отдельных категорий граждан"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</si>
  <si>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</si>
  <si>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10 9 01 10130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</si>
  <si>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</si>
  <si>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</si>
  <si>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</si>
  <si>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</si>
  <si>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Реконструкция трубопроводов тепловой сети с исчерпанным остаточным ресурсом в п. Лесной, Камчатского края</t>
  </si>
  <si>
    <t>810</t>
  </si>
  <si>
    <t>11 1 05 40070</t>
  </si>
  <si>
    <t>Министерство жилищно-коммунального хозяйства и энергетики Камчатского края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</si>
  <si>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</si>
  <si>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Котельная в п. Сокоч Елизовского района Камчатского края</t>
  </si>
  <si>
    <t>Начикинское сельское поселение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</si>
  <si>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</si>
  <si>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Усть-Большерецкий муниципальный район</t>
  </si>
  <si>
    <t>Реконструкция здания склада ГСМ котельной Центральная п. Октябрьский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</si>
  <si>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</si>
  <si>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11 1 10 40070</t>
  </si>
  <si>
    <t>Вилючинский городской округ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</si>
  <si>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</si>
  <si>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</si>
  <si>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Реконструкция Сооружения котельная № 1 Петропавловск-Камчатского городского округа. II пусковой комплекс</t>
  </si>
  <si>
    <t>11 1 11 40070</t>
  </si>
  <si>
    <t>8.2</t>
  </si>
  <si>
    <t>Подпрограмма "Чистая вода в Камчатском крае"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</si>
  <si>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</si>
  <si>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</si>
  <si>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Трубопровод водоснабжения протяженностью 12 км в городе Вилючинске Камчатского края</t>
  </si>
  <si>
    <t>Мини-ТЭЦ Тигиль Тигильского района. Водозабор с водоводом</t>
  </si>
  <si>
    <t>0505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</si>
  <si>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</si>
  <si>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</si>
  <si>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</si>
  <si>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</si>
  <si>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</si>
  <si>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</si>
  <si>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</si>
  <si>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</si>
  <si>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</si>
  <si>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Строительство объекта "Холодное водоснабжение в пос. Красный, Елизовского района"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</si>
  <si>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</si>
  <si>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</si>
  <si>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</si>
  <si>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</si>
  <si>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11 2 02 R1120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</si>
  <si>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</si>
  <si>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</si>
  <si>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</si>
  <si>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Строительство модульной станции физико-химической очистки сточных вод в с. Соболево</t>
  </si>
  <si>
    <t>11 2 03 40070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</si>
  <si>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</si>
  <si>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</si>
  <si>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</si>
  <si>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</si>
  <si>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</si>
  <si>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Реконструкция автомобильной дороги Петропавловск-Камчатский - Мильково на участке км 220 - км 230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</si>
  <si>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</si>
  <si>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</si>
  <si>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</si>
  <si>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</si>
  <si>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Реконструкция автомобильной дороги Петропавловск-Камчатский - Мильково на участке км 171- км 181</t>
  </si>
  <si>
    <t>Реконструкция автомобильной дороги Петропавловск-Камчатский - Мильково на участке км 208 - км 219</t>
  </si>
  <si>
    <t>Строительство автозимника продленного действия  Анавгай - Палана на участке км 0 - км 16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</si>
  <si>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</si>
  <si>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181 -  км 195</t>
  </si>
  <si>
    <t>Реконструкция автомобильной дороги Петропавловск-Камчатский - Мильково на участке км 195 -  км 208</t>
  </si>
  <si>
    <t>Строительство автомобильной дороги Анавгай - Палана на участке км 225 - км 231</t>
  </si>
  <si>
    <t>Реконструкция автомобильной дороги Петропавловск-Камчатский - Мильково на участке км 12 - км 17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</si>
  <si>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</si>
  <si>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причальных сооружений через протоку Озерная в Усть-Камчатском районе Камчатского края (проектные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</si>
  <si>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</si>
  <si>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Елизово - Паратунка на участке мостового перехода через реку Половинка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</si>
  <si>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</si>
  <si>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</si>
  <si>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</si>
  <si>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</si>
  <si>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</si>
  <si>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</si>
  <si>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</si>
  <si>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водного транспорта"</t>
  </si>
  <si>
    <t>Приобретение грузопассажирских барж грузоподъёмностью 40 тонн</t>
  </si>
  <si>
    <t>0408</t>
  </si>
  <si>
    <t>12 3 03 10130</t>
  </si>
  <si>
    <t>Приобретение грузопассажирских барж грузоподъёмностью 20 тонн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</si>
  <si>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</si>
  <si>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</si>
  <si>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</si>
  <si>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</si>
  <si>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</si>
  <si>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</si>
  <si>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0113</t>
  </si>
  <si>
    <t>13 1 01 10130</t>
  </si>
  <si>
    <t>Комплекс правосудия в г. Петропавловске-Камчатском. Блоки 5,7. Реконструкция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</si>
  <si>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</si>
  <si>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</si>
  <si>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</si>
  <si>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</si>
  <si>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Строительство пожарного депо на 2 выезда в г. Елизово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</si>
  <si>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</si>
  <si>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</si>
  <si>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</si>
  <si>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</si>
  <si>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</si>
  <si>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</si>
  <si>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</si>
  <si>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</si>
  <si>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</si>
  <si>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</si>
  <si>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</si>
  <si>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Хаилино"</t>
  </si>
  <si>
    <t>Городское поселение "поселок Оссора"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</si>
  <si>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</si>
  <si>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</si>
  <si>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</si>
  <si>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Сельское поселение "село Манилы"</t>
  </si>
  <si>
    <t>Сельское поселение "село Аянка"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</si>
  <si>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</si>
  <si>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</si>
  <si>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</si>
  <si>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</si>
  <si>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</si>
  <si>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</si>
  <si>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</si>
  <si>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855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</si>
  <si>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</si>
  <si>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</si>
  <si>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</si>
  <si>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</si>
  <si>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</si>
  <si>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Итого расходы за счет средств краевого бюджета</t>
  </si>
  <si>
    <t>2.2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</si>
  <si>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</si>
  <si>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10 9 06 54850</t>
  </si>
  <si>
    <t>12 1 03 53900</t>
  </si>
  <si>
    <t>Итого расходы за счет средств федерального бюджета</t>
  </si>
  <si>
    <t>Всего</t>
  </si>
  <si>
    <t>Приложение 4</t>
  </si>
  <si>
    <t>об исполнении краевых инвестиционных мероприятий за 1 квартал 2018 года</t>
  </si>
  <si>
    <t>Исполнение по состоянию на 01.04.2018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</si>
</sst>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166" fontId="2" fillId="2" borderId="7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/>
    <xf numFmtId="164" fontId="4" fillId="2" borderId="8" xfId="0" applyNumberFormat="1" applyFont="1" applyFill="1" applyBorder="1"/>
    <xf numFmtId="166" fontId="4" fillId="2" borderId="8" xfId="0" applyNumberFormat="1" applyFont="1" applyFill="1" applyBorder="1"/>
    <xf numFmtId="0" fontId="1" fillId="2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2" fillId="0" borderId="0" xfId="0" applyFont="1" applyAlignment="1"/>
    <xf numFmtId="0" fontId="10" fillId="0" borderId="0" xfId="0" applyFont="1" applyAlignment="1">
      <alignment horizontal="center"/>
    </xf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5"/>
  <sheetViews>
    <sheetView tabSelected="1" view="pageBreakPreview" topLeftCell="A97" zoomScale="60" zoomScaleNormal="65" workbookViewId="0">
      <selection activeCell="I7" sqref="I7:I8"/>
    </sheetView>
  </sheetViews>
  <sheetFormatPr defaultColWidth="9.140625" defaultRowHeight="15.75" x14ac:dyDescent="0.25"/>
  <cols>
    <col min="1" max="1" width="11.5703125" style="4" customWidth="1"/>
    <col min="2" max="2" width="68.140625" style="5" customWidth="1"/>
    <col min="3" max="3" width="9.140625" style="19" customWidth="1"/>
    <col min="4" max="4" width="13.7109375" style="19" customWidth="1"/>
    <col min="5" max="5" width="18.42578125" style="19" customWidth="1"/>
    <col min="6" max="6" width="11.28515625" style="19" customWidth="1"/>
    <col min="7" max="7" width="27.140625" style="1" customWidth="1"/>
    <col min="8" max="8" width="20.140625" style="1" customWidth="1"/>
    <col min="9" max="9" width="22.7109375" style="1" customWidth="1"/>
    <col min="10" max="10" width="20.42578125" style="1" customWidth="1"/>
    <col min="11" max="11" width="13.7109375" style="1" customWidth="1"/>
    <col min="12" max="12" width="9.140625" style="2"/>
    <col min="13" max="13" width="16.85546875" style="2" bestFit="1" customWidth="1"/>
    <col min="14" max="14" width="9.140625" style="2"/>
    <col min="15" max="15" width="16.85546875" style="2" bestFit="1" customWidth="1"/>
    <col min="16" max="17" width="9.140625" style="2"/>
    <col min="18" max="18" width="12.7109375" style="2" bestFit="1" customWidth="1"/>
    <col min="19" max="16384" width="9.140625" style="2"/>
  </cols>
  <sheetData>
    <row r="1" spans="1:26" s="1" customFormat="1" ht="18.75" x14ac:dyDescent="0.3">
      <c r="A1" s="37">
        <f>YEAR(Date)</f>
        <v>2018</v>
      </c>
      <c r="B1" s="38" t="s">
        <v>17</v>
      </c>
      <c r="C1" s="19"/>
      <c r="D1" s="19"/>
      <c r="E1" s="19"/>
      <c r="F1" s="19"/>
      <c r="I1" s="64" t="s">
        <v>323</v>
      </c>
      <c r="J1" s="65"/>
      <c r="K1" s="65"/>
    </row>
    <row r="2" spans="1:26" x14ac:dyDescent="0.25">
      <c r="A2" s="14"/>
      <c r="B2" s="38"/>
      <c r="I2" s="53"/>
      <c r="J2" s="53"/>
      <c r="K2" s="53"/>
    </row>
    <row r="3" spans="1:26" s="12" customFormat="1" ht="23.25" x14ac:dyDescent="0.35">
      <c r="A3" s="60" t="s">
        <v>11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26" s="12" customFormat="1" ht="26.25" x14ac:dyDescent="0.4">
      <c r="A4" s="61" t="s">
        <v>324</v>
      </c>
      <c r="B4" s="61"/>
      <c r="C4" s="61"/>
      <c r="D4" s="61"/>
      <c r="E4" s="61"/>
      <c r="F4" s="61"/>
      <c r="G4" s="61"/>
      <c r="H4" s="61"/>
      <c r="I4" s="61"/>
      <c r="J4" s="62"/>
      <c r="K4" s="62"/>
    </row>
    <row r="5" spans="1:26" x14ac:dyDescent="0.25">
      <c r="A5" s="57"/>
      <c r="B5" s="57"/>
      <c r="C5" s="20"/>
      <c r="D5" s="20"/>
      <c r="E5" s="20"/>
      <c r="F5" s="20"/>
      <c r="G5" s="6"/>
      <c r="H5" s="6"/>
      <c r="I5" s="6"/>
      <c r="J5" s="6"/>
      <c r="K5" s="6"/>
    </row>
    <row r="6" spans="1:26" x14ac:dyDescent="0.25">
      <c r="A6" s="7"/>
      <c r="B6" s="8"/>
      <c r="C6" s="21"/>
      <c r="D6" s="21"/>
      <c r="I6" s="9"/>
      <c r="K6" s="9" t="s">
        <v>0</v>
      </c>
    </row>
    <row r="7" spans="1:26" ht="15.75" customHeight="1" x14ac:dyDescent="0.25">
      <c r="A7" s="58" t="s">
        <v>1</v>
      </c>
      <c r="B7" s="59" t="s">
        <v>2</v>
      </c>
      <c r="C7" s="59" t="s">
        <v>3</v>
      </c>
      <c r="D7" s="59"/>
      <c r="E7" s="59"/>
      <c r="F7" s="59"/>
      <c r="G7" s="59" t="s">
        <v>4</v>
      </c>
      <c r="H7" s="59" t="s">
        <v>5</v>
      </c>
      <c r="I7" s="54" t="str">
        <f>CONCATENATE("Годовой объем ассигнований                                                на ",Year," год")</f>
        <v>Годовой объем ассигнований                                                на 2018 год</v>
      </c>
      <c r="J7" s="54" t="s">
        <v>325</v>
      </c>
      <c r="K7" s="55" t="s">
        <v>10</v>
      </c>
    </row>
    <row r="8" spans="1:26" ht="78" customHeight="1" x14ac:dyDescent="0.25">
      <c r="A8" s="58"/>
      <c r="B8" s="59"/>
      <c r="C8" s="25" t="s">
        <v>12</v>
      </c>
      <c r="D8" s="25" t="s">
        <v>6</v>
      </c>
      <c r="E8" s="25" t="s">
        <v>7</v>
      </c>
      <c r="F8" s="25" t="s">
        <v>8</v>
      </c>
      <c r="G8" s="59"/>
      <c r="H8" s="59"/>
      <c r="I8" s="54"/>
      <c r="J8" s="54"/>
      <c r="K8" s="56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s="3" customFormat="1" x14ac:dyDescent="0.25">
      <c r="A9" s="24" t="s">
        <v>9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</row>
    <row r="10" spans="1:26" s="3" customFormat="1" x14ac:dyDescent="0.25">
      <c r="A10" s="25" t="s">
        <v>14</v>
      </c>
      <c r="B10" s="25" t="s">
        <v>13</v>
      </c>
      <c r="C10" s="45"/>
      <c r="D10" s="45"/>
      <c r="E10" s="45"/>
      <c r="F10" s="45"/>
      <c r="G10" s="45"/>
      <c r="H10" s="45"/>
      <c r="I10" s="45"/>
      <c r="J10" s="45"/>
      <c r="K10" s="4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s="3" customFormat="1" ht="31.5" x14ac:dyDescent="0.25">
      <c r="A11" s="28" t="s">
        <v>9</v>
      </c>
      <c r="B11" s="29" t="s">
        <v>46</v>
      </c>
      <c r="C11" s="30"/>
      <c r="D11" s="30"/>
      <c r="E11" s="30"/>
      <c r="F11" s="30"/>
      <c r="G11" s="31"/>
      <c r="H11" s="32"/>
      <c r="I11" s="33">
        <v>85900</v>
      </c>
      <c r="J11" s="33"/>
      <c r="K11" s="41" t="str">
        <f t="shared" ref="K11:K31" si="0">IF(AND(J11="",I11&lt;&gt;""),"0,0",(IF(I11="","",(J11/I11)*100)))</f>
        <v>0,0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s="3" customFormat="1" ht="31.5" x14ac:dyDescent="0.25">
      <c r="A12" s="28" t="s">
        <v>19</v>
      </c>
      <c r="B12" s="29" t="s">
        <v>48</v>
      </c>
      <c r="C12" s="30"/>
      <c r="D12" s="30"/>
      <c r="E12" s="30"/>
      <c r="F12" s="30"/>
      <c r="G12" s="31"/>
      <c r="H12" s="32"/>
      <c r="I12" s="33">
        <v>85900</v>
      </c>
      <c r="J12" s="33"/>
      <c r="K12" s="41" t="str">
        <f t="shared" si="0"/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s="3" customFormat="1" ht="47.25" x14ac:dyDescent="0.25">
      <c r="A13" s="15"/>
      <c r="B13" s="13" t="s">
        <v>52</v>
      </c>
      <c r="C13" s="22" t="s">
        <v>30</v>
      </c>
      <c r="D13" s="22" t="s">
        <v>50</v>
      </c>
      <c r="E13" s="22" t="s">
        <v>66</v>
      </c>
      <c r="F13" s="22" t="s">
        <v>25</v>
      </c>
      <c r="G13" s="13" t="s">
        <v>33</v>
      </c>
      <c r="H13" s="13"/>
      <c r="I13" s="23">
        <v>85900</v>
      </c>
      <c r="J13" s="23"/>
      <c r="K13" s="40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s="3" customFormat="1" ht="47.25" x14ac:dyDescent="0.25">
      <c r="A14" s="28" t="s">
        <v>45</v>
      </c>
      <c r="B14" s="29" t="s">
        <v>150</v>
      </c>
      <c r="C14" s="30"/>
      <c r="D14" s="30"/>
      <c r="E14" s="30"/>
      <c r="F14" s="30"/>
      <c r="G14" s="31"/>
      <c r="H14" s="32"/>
      <c r="I14" s="33">
        <v>600959.1</v>
      </c>
      <c r="J14" s="33"/>
      <c r="K14" s="41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3" customFormat="1" ht="31.5" x14ac:dyDescent="0.25">
      <c r="A15" s="28" t="s">
        <v>47</v>
      </c>
      <c r="B15" s="29" t="s">
        <v>159</v>
      </c>
      <c r="C15" s="30"/>
      <c r="D15" s="30"/>
      <c r="E15" s="30"/>
      <c r="F15" s="30"/>
      <c r="G15" s="31"/>
      <c r="H15" s="32"/>
      <c r="I15" s="33">
        <v>598367.5</v>
      </c>
      <c r="J15" s="33"/>
      <c r="K15" s="41" t="str">
        <f t="shared" si="0"/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3" customFormat="1" ht="47.25" x14ac:dyDescent="0.25">
      <c r="A16" s="15"/>
      <c r="B16" s="13" t="s">
        <v>160</v>
      </c>
      <c r="C16" s="22" t="s">
        <v>30</v>
      </c>
      <c r="D16" s="22" t="s">
        <v>23</v>
      </c>
      <c r="E16" s="22" t="s">
        <v>166</v>
      </c>
      <c r="F16" s="22" t="s">
        <v>25</v>
      </c>
      <c r="G16" s="13" t="s">
        <v>33</v>
      </c>
      <c r="H16" s="13"/>
      <c r="I16" s="23">
        <v>234446.6</v>
      </c>
      <c r="J16" s="23"/>
      <c r="K16" s="40" t="str">
        <f t="shared" si="0"/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3" customFormat="1" ht="47.25" x14ac:dyDescent="0.25">
      <c r="A17" s="15"/>
      <c r="B17" s="13" t="s">
        <v>162</v>
      </c>
      <c r="C17" s="22" t="s">
        <v>30</v>
      </c>
      <c r="D17" s="22" t="s">
        <v>23</v>
      </c>
      <c r="E17" s="22" t="s">
        <v>166</v>
      </c>
      <c r="F17" s="22" t="s">
        <v>25</v>
      </c>
      <c r="G17" s="13" t="s">
        <v>33</v>
      </c>
      <c r="H17" s="13"/>
      <c r="I17" s="23">
        <v>30000</v>
      </c>
      <c r="J17" s="23"/>
      <c r="K17" s="40" t="str">
        <f t="shared" si="0"/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3" customFormat="1" ht="47.25" x14ac:dyDescent="0.25">
      <c r="A18" s="15"/>
      <c r="B18" s="13" t="s">
        <v>163</v>
      </c>
      <c r="C18" s="22" t="s">
        <v>30</v>
      </c>
      <c r="D18" s="22" t="s">
        <v>23</v>
      </c>
      <c r="E18" s="22" t="s">
        <v>166</v>
      </c>
      <c r="F18" s="22" t="s">
        <v>25</v>
      </c>
      <c r="G18" s="13" t="s">
        <v>33</v>
      </c>
      <c r="H18" s="13"/>
      <c r="I18" s="23">
        <v>161960.45000000001</v>
      </c>
      <c r="J18" s="23"/>
      <c r="K18" s="40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3" customFormat="1" ht="47.25" x14ac:dyDescent="0.25">
      <c r="A19" s="15"/>
      <c r="B19" s="13" t="s">
        <v>164</v>
      </c>
      <c r="C19" s="22" t="s">
        <v>30</v>
      </c>
      <c r="D19" s="22" t="s">
        <v>23</v>
      </c>
      <c r="E19" s="22" t="s">
        <v>166</v>
      </c>
      <c r="F19" s="22" t="s">
        <v>25</v>
      </c>
      <c r="G19" s="13" t="s">
        <v>33</v>
      </c>
      <c r="H19" s="13"/>
      <c r="I19" s="23">
        <v>161960.45000000001</v>
      </c>
      <c r="J19" s="23"/>
      <c r="K19" s="40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3" customFormat="1" ht="47.25" x14ac:dyDescent="0.25">
      <c r="A20" s="15"/>
      <c r="B20" s="13" t="s">
        <v>165</v>
      </c>
      <c r="C20" s="22" t="s">
        <v>30</v>
      </c>
      <c r="D20" s="22" t="s">
        <v>23</v>
      </c>
      <c r="E20" s="22" t="s">
        <v>166</v>
      </c>
      <c r="F20" s="22" t="s">
        <v>25</v>
      </c>
      <c r="G20" s="13" t="s">
        <v>33</v>
      </c>
      <c r="H20" s="13"/>
      <c r="I20" s="23">
        <v>10000</v>
      </c>
      <c r="J20" s="23"/>
      <c r="K20" s="40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3" customFormat="1" ht="31.5" x14ac:dyDescent="0.25">
      <c r="A21" s="28" t="s">
        <v>317</v>
      </c>
      <c r="B21" s="29" t="s">
        <v>186</v>
      </c>
      <c r="C21" s="30"/>
      <c r="D21" s="30"/>
      <c r="E21" s="30"/>
      <c r="F21" s="30"/>
      <c r="G21" s="31"/>
      <c r="H21" s="32"/>
      <c r="I21" s="33">
        <v>2591.6</v>
      </c>
      <c r="J21" s="33"/>
      <c r="K21" s="41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3" customFormat="1" ht="110.25" x14ac:dyDescent="0.25">
      <c r="A22" s="15"/>
      <c r="B22" s="13" t="s">
        <v>318</v>
      </c>
      <c r="C22" s="22" t="s">
        <v>22</v>
      </c>
      <c r="D22" s="22" t="s">
        <v>23</v>
      </c>
      <c r="E22" s="22" t="s">
        <v>319</v>
      </c>
      <c r="F22" s="22" t="s">
        <v>25</v>
      </c>
      <c r="G22" s="13" t="s">
        <v>26</v>
      </c>
      <c r="H22" s="13"/>
      <c r="I22" s="23">
        <v>2591.6</v>
      </c>
      <c r="J22" s="23"/>
      <c r="K22" s="40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3" customFormat="1" ht="63" x14ac:dyDescent="0.25">
      <c r="A23" s="28" t="s">
        <v>67</v>
      </c>
      <c r="B23" s="29" t="s">
        <v>190</v>
      </c>
      <c r="C23" s="30"/>
      <c r="D23" s="30"/>
      <c r="E23" s="30"/>
      <c r="F23" s="30"/>
      <c r="G23" s="31"/>
      <c r="H23" s="32"/>
      <c r="I23" s="33">
        <v>265911.90000000002</v>
      </c>
      <c r="J23" s="33"/>
      <c r="K23" s="41" t="str">
        <f t="shared" si="0"/>
        <v>0,0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3" customFormat="1" x14ac:dyDescent="0.25">
      <c r="A24" s="28" t="s">
        <v>69</v>
      </c>
      <c r="B24" s="29" t="s">
        <v>211</v>
      </c>
      <c r="C24" s="30"/>
      <c r="D24" s="30"/>
      <c r="E24" s="30"/>
      <c r="F24" s="30"/>
      <c r="G24" s="31"/>
      <c r="H24" s="32"/>
      <c r="I24" s="33">
        <v>265911.90000000002</v>
      </c>
      <c r="J24" s="33"/>
      <c r="K24" s="41" t="str">
        <f t="shared" si="0"/>
        <v>0,0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3" customFormat="1" ht="47.25" x14ac:dyDescent="0.25">
      <c r="A25" s="15"/>
      <c r="B25" s="13" t="s">
        <v>214</v>
      </c>
      <c r="C25" s="22" t="s">
        <v>30</v>
      </c>
      <c r="D25" s="22" t="s">
        <v>126</v>
      </c>
      <c r="E25" s="22" t="s">
        <v>231</v>
      </c>
      <c r="F25" s="22" t="s">
        <v>25</v>
      </c>
      <c r="G25" s="13" t="s">
        <v>33</v>
      </c>
      <c r="H25" s="13"/>
      <c r="I25" s="23">
        <v>265911.90000000002</v>
      </c>
      <c r="J25" s="23"/>
      <c r="K25" s="40" t="str">
        <f t="shared" si="0"/>
        <v>0,0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3" customFormat="1" ht="31.5" x14ac:dyDescent="0.25">
      <c r="A26" s="28" t="s">
        <v>78</v>
      </c>
      <c r="B26" s="29" t="s">
        <v>239</v>
      </c>
      <c r="C26" s="30"/>
      <c r="D26" s="30"/>
      <c r="E26" s="30"/>
      <c r="F26" s="30"/>
      <c r="G26" s="31"/>
      <c r="H26" s="32"/>
      <c r="I26" s="33">
        <v>200000</v>
      </c>
      <c r="J26" s="33"/>
      <c r="K26" s="41" t="str">
        <f t="shared" si="0"/>
        <v>0,0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3" customFormat="1" x14ac:dyDescent="0.25">
      <c r="A27" s="28" t="s">
        <v>80</v>
      </c>
      <c r="B27" s="29" t="s">
        <v>241</v>
      </c>
      <c r="C27" s="30"/>
      <c r="D27" s="30"/>
      <c r="E27" s="30"/>
      <c r="F27" s="30"/>
      <c r="G27" s="31"/>
      <c r="H27" s="32"/>
      <c r="I27" s="33">
        <v>200000</v>
      </c>
      <c r="J27" s="33"/>
      <c r="K27" s="41" t="str">
        <f t="shared" si="0"/>
        <v>0,0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3" customFormat="1" ht="63" x14ac:dyDescent="0.25">
      <c r="A28" s="15"/>
      <c r="B28" s="13" t="s">
        <v>242</v>
      </c>
      <c r="C28" s="22" t="s">
        <v>243</v>
      </c>
      <c r="D28" s="22" t="s">
        <v>244</v>
      </c>
      <c r="E28" s="22" t="s">
        <v>320</v>
      </c>
      <c r="F28" s="22" t="s">
        <v>25</v>
      </c>
      <c r="G28" s="13" t="s">
        <v>246</v>
      </c>
      <c r="H28" s="13"/>
      <c r="I28" s="23">
        <v>50000</v>
      </c>
      <c r="J28" s="23"/>
      <c r="K28" s="40" t="str">
        <f t="shared" si="0"/>
        <v>0,0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3" customFormat="1" ht="63" x14ac:dyDescent="0.25">
      <c r="A29" s="15"/>
      <c r="B29" s="13" t="s">
        <v>247</v>
      </c>
      <c r="C29" s="22" t="s">
        <v>243</v>
      </c>
      <c r="D29" s="22" t="s">
        <v>244</v>
      </c>
      <c r="E29" s="22" t="s">
        <v>320</v>
      </c>
      <c r="F29" s="22" t="s">
        <v>25</v>
      </c>
      <c r="G29" s="13" t="s">
        <v>246</v>
      </c>
      <c r="H29" s="13"/>
      <c r="I29" s="23">
        <v>100000</v>
      </c>
      <c r="J29" s="23"/>
      <c r="K29" s="40" t="str">
        <f t="shared" si="0"/>
        <v>0,0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3" customFormat="1" ht="63" x14ac:dyDescent="0.25">
      <c r="A30" s="15"/>
      <c r="B30" s="13" t="s">
        <v>248</v>
      </c>
      <c r="C30" s="22" t="s">
        <v>243</v>
      </c>
      <c r="D30" s="22" t="s">
        <v>244</v>
      </c>
      <c r="E30" s="22" t="s">
        <v>320</v>
      </c>
      <c r="F30" s="22" t="s">
        <v>25</v>
      </c>
      <c r="G30" s="13" t="s">
        <v>246</v>
      </c>
      <c r="H30" s="13"/>
      <c r="I30" s="23">
        <v>50000</v>
      </c>
      <c r="J30" s="23"/>
      <c r="K30" s="40" t="str">
        <f t="shared" si="0"/>
        <v>0,0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3" customFormat="1" x14ac:dyDescent="0.25">
      <c r="A31" s="16"/>
      <c r="B31" s="34" t="s">
        <v>321</v>
      </c>
      <c r="C31" s="22"/>
      <c r="D31" s="22"/>
      <c r="E31" s="22"/>
      <c r="F31" s="22"/>
      <c r="G31" s="35"/>
      <c r="H31" s="34"/>
      <c r="I31" s="36">
        <v>1152771</v>
      </c>
      <c r="J31" s="36"/>
      <c r="K31" s="42" t="str">
        <f t="shared" si="0"/>
        <v>0,0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3" customFormat="1" x14ac:dyDescent="0.25">
      <c r="A32" s="25" t="s">
        <v>15</v>
      </c>
      <c r="B32" s="43" t="s">
        <v>16</v>
      </c>
      <c r="C32" s="47"/>
      <c r="D32" s="47"/>
      <c r="E32" s="47"/>
      <c r="F32" s="47"/>
      <c r="G32" s="47"/>
      <c r="H32" s="47"/>
      <c r="I32" s="47"/>
      <c r="J32" s="47"/>
      <c r="K32" s="48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3" customFormat="1" ht="31.5" x14ac:dyDescent="0.25">
      <c r="A33" s="28" t="s">
        <v>9</v>
      </c>
      <c r="B33" s="29" t="s">
        <v>18</v>
      </c>
      <c r="C33" s="30"/>
      <c r="D33" s="30"/>
      <c r="E33" s="30"/>
      <c r="F33" s="30"/>
      <c r="G33" s="31"/>
      <c r="H33" s="32"/>
      <c r="I33" s="33">
        <v>741445.70031999995</v>
      </c>
      <c r="J33" s="33">
        <v>4540.8667800000003</v>
      </c>
      <c r="K33" s="41">
        <f t="shared" ref="K33:K64" si="1">IF(AND(J33="",I33&lt;&gt;""),"0,0",(IF(I33="","",(J33/I33)*100)))</f>
        <v>0.61243416450324162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3" customFormat="1" ht="31.5" x14ac:dyDescent="0.25">
      <c r="A34" s="28" t="s">
        <v>19</v>
      </c>
      <c r="B34" s="29" t="s">
        <v>20</v>
      </c>
      <c r="C34" s="30"/>
      <c r="D34" s="30"/>
      <c r="E34" s="30"/>
      <c r="F34" s="30"/>
      <c r="G34" s="31"/>
      <c r="H34" s="32"/>
      <c r="I34" s="33">
        <v>100000</v>
      </c>
      <c r="J34" s="33"/>
      <c r="K34" s="41" t="str">
        <f t="shared" si="1"/>
        <v>0,0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3" customFormat="1" ht="63" x14ac:dyDescent="0.25">
      <c r="A35" s="15"/>
      <c r="B35" s="13" t="s">
        <v>21</v>
      </c>
      <c r="C35" s="22" t="s">
        <v>22</v>
      </c>
      <c r="D35" s="22" t="s">
        <v>23</v>
      </c>
      <c r="E35" s="22" t="s">
        <v>24</v>
      </c>
      <c r="F35" s="22" t="s">
        <v>25</v>
      </c>
      <c r="G35" s="13" t="s">
        <v>26</v>
      </c>
      <c r="H35" s="13"/>
      <c r="I35" s="23">
        <v>100000</v>
      </c>
      <c r="J35" s="23"/>
      <c r="K35" s="40" t="str">
        <f t="shared" si="1"/>
        <v>0,0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3" customFormat="1" ht="31.5" x14ac:dyDescent="0.25">
      <c r="A36" s="28" t="s">
        <v>27</v>
      </c>
      <c r="B36" s="29" t="s">
        <v>28</v>
      </c>
      <c r="C36" s="30"/>
      <c r="D36" s="30"/>
      <c r="E36" s="30"/>
      <c r="F36" s="30"/>
      <c r="G36" s="31"/>
      <c r="H36" s="32"/>
      <c r="I36" s="33">
        <v>639945.70031999995</v>
      </c>
      <c r="J36" s="33">
        <v>4540.8667800000003</v>
      </c>
      <c r="K36" s="41">
        <f t="shared" si="1"/>
        <v>0.7095706366539184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3" customFormat="1" ht="63" x14ac:dyDescent="0.25">
      <c r="A37" s="15"/>
      <c r="B37" s="13" t="s">
        <v>29</v>
      </c>
      <c r="C37" s="22" t="s">
        <v>30</v>
      </c>
      <c r="D37" s="22" t="s">
        <v>31</v>
      </c>
      <c r="E37" s="22" t="s">
        <v>32</v>
      </c>
      <c r="F37" s="22" t="s">
        <v>25</v>
      </c>
      <c r="G37" s="13" t="s">
        <v>33</v>
      </c>
      <c r="H37" s="13"/>
      <c r="I37" s="23">
        <v>82585.440000000002</v>
      </c>
      <c r="J37" s="23"/>
      <c r="K37" s="40" t="str">
        <f t="shared" si="1"/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3" customFormat="1" ht="47.25" x14ac:dyDescent="0.25">
      <c r="A38" s="15"/>
      <c r="B38" s="13" t="s">
        <v>34</v>
      </c>
      <c r="C38" s="22" t="s">
        <v>35</v>
      </c>
      <c r="D38" s="22" t="s">
        <v>36</v>
      </c>
      <c r="E38" s="22" t="s">
        <v>32</v>
      </c>
      <c r="F38" s="22" t="s">
        <v>25</v>
      </c>
      <c r="G38" s="13" t="s">
        <v>37</v>
      </c>
      <c r="H38" s="13"/>
      <c r="I38" s="23">
        <v>84200.62</v>
      </c>
      <c r="J38" s="23"/>
      <c r="K38" s="40" t="str">
        <f t="shared" si="1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47.25" x14ac:dyDescent="0.25">
      <c r="A39" s="15"/>
      <c r="B39" s="13" t="s">
        <v>38</v>
      </c>
      <c r="C39" s="22" t="s">
        <v>35</v>
      </c>
      <c r="D39" s="22" t="s">
        <v>36</v>
      </c>
      <c r="E39" s="22" t="s">
        <v>32</v>
      </c>
      <c r="F39" s="22" t="s">
        <v>25</v>
      </c>
      <c r="G39" s="13" t="s">
        <v>37</v>
      </c>
      <c r="H39" s="13"/>
      <c r="I39" s="23">
        <v>3736</v>
      </c>
      <c r="J39" s="23"/>
      <c r="K39" s="40" t="str">
        <f t="shared" si="1"/>
        <v>0,0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47.25" x14ac:dyDescent="0.25">
      <c r="A40" s="15"/>
      <c r="B40" s="13" t="s">
        <v>39</v>
      </c>
      <c r="C40" s="22" t="s">
        <v>35</v>
      </c>
      <c r="D40" s="22" t="s">
        <v>36</v>
      </c>
      <c r="E40" s="22" t="s">
        <v>32</v>
      </c>
      <c r="F40" s="22" t="s">
        <v>25</v>
      </c>
      <c r="G40" s="13" t="s">
        <v>37</v>
      </c>
      <c r="H40" s="13"/>
      <c r="I40" s="23">
        <v>465067.64032000001</v>
      </c>
      <c r="J40" s="23">
        <v>4540.8667800000003</v>
      </c>
      <c r="K40" s="40">
        <f t="shared" si="1"/>
        <v>0.97638846187525685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47.25" x14ac:dyDescent="0.25">
      <c r="A41" s="15"/>
      <c r="B41" s="13" t="s">
        <v>40</v>
      </c>
      <c r="C41" s="22" t="s">
        <v>35</v>
      </c>
      <c r="D41" s="22" t="s">
        <v>36</v>
      </c>
      <c r="E41" s="22" t="s">
        <v>32</v>
      </c>
      <c r="F41" s="22" t="s">
        <v>25</v>
      </c>
      <c r="G41" s="13" t="s">
        <v>37</v>
      </c>
      <c r="H41" s="13"/>
      <c r="I41" s="23">
        <v>4356</v>
      </c>
      <c r="J41" s="23"/>
      <c r="K41" s="40" t="str">
        <f t="shared" si="1"/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47.25" x14ac:dyDescent="0.25">
      <c r="A42" s="28" t="s">
        <v>41</v>
      </c>
      <c r="B42" s="29" t="s">
        <v>42</v>
      </c>
      <c r="C42" s="30"/>
      <c r="D42" s="30"/>
      <c r="E42" s="30"/>
      <c r="F42" s="30"/>
      <c r="G42" s="31"/>
      <c r="H42" s="32"/>
      <c r="I42" s="33">
        <v>1500</v>
      </c>
      <c r="J42" s="33"/>
      <c r="K42" s="41" t="str">
        <f t="shared" si="1"/>
        <v>0,0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3" customFormat="1" ht="47.25" x14ac:dyDescent="0.25">
      <c r="A43" s="15"/>
      <c r="B43" s="13" t="s">
        <v>43</v>
      </c>
      <c r="C43" s="22" t="s">
        <v>35</v>
      </c>
      <c r="D43" s="22" t="s">
        <v>36</v>
      </c>
      <c r="E43" s="22" t="s">
        <v>44</v>
      </c>
      <c r="F43" s="22" t="s">
        <v>25</v>
      </c>
      <c r="G43" s="13" t="s">
        <v>37</v>
      </c>
      <c r="H43" s="13"/>
      <c r="I43" s="23">
        <v>1500</v>
      </c>
      <c r="J43" s="23"/>
      <c r="K43" s="40" t="str">
        <f t="shared" si="1"/>
        <v>0,0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3" customFormat="1" ht="31.5" x14ac:dyDescent="0.25">
      <c r="A44" s="28" t="s">
        <v>45</v>
      </c>
      <c r="B44" s="29" t="s">
        <v>46</v>
      </c>
      <c r="C44" s="30"/>
      <c r="D44" s="30"/>
      <c r="E44" s="30"/>
      <c r="F44" s="30"/>
      <c r="G44" s="31"/>
      <c r="H44" s="32"/>
      <c r="I44" s="33">
        <v>948748.86930000002</v>
      </c>
      <c r="J44" s="33">
        <v>11192.63682</v>
      </c>
      <c r="K44" s="41">
        <f t="shared" si="1"/>
        <v>1.1797259719801385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31.5" x14ac:dyDescent="0.25">
      <c r="A45" s="28" t="s">
        <v>47</v>
      </c>
      <c r="B45" s="29" t="s">
        <v>48</v>
      </c>
      <c r="C45" s="30"/>
      <c r="D45" s="30"/>
      <c r="E45" s="30"/>
      <c r="F45" s="30"/>
      <c r="G45" s="31"/>
      <c r="H45" s="32"/>
      <c r="I45" s="33">
        <v>948748.86930000002</v>
      </c>
      <c r="J45" s="33">
        <v>11192.63682</v>
      </c>
      <c r="K45" s="41">
        <f t="shared" si="1"/>
        <v>1.1797259719801385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47.25" x14ac:dyDescent="0.25">
      <c r="A46" s="15"/>
      <c r="B46" s="13" t="s">
        <v>49</v>
      </c>
      <c r="C46" s="22" t="s">
        <v>30</v>
      </c>
      <c r="D46" s="22" t="s">
        <v>50</v>
      </c>
      <c r="E46" s="22" t="s">
        <v>51</v>
      </c>
      <c r="F46" s="22" t="s">
        <v>25</v>
      </c>
      <c r="G46" s="13" t="s">
        <v>33</v>
      </c>
      <c r="H46" s="13"/>
      <c r="I46" s="23">
        <v>594.70000000000005</v>
      </c>
      <c r="J46" s="23">
        <v>75.405649999999994</v>
      </c>
      <c r="K46" s="40">
        <f t="shared" si="1"/>
        <v>12.679611568858245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3" customFormat="1" ht="47.25" x14ac:dyDescent="0.25">
      <c r="A47" s="15"/>
      <c r="B47" s="13" t="s">
        <v>52</v>
      </c>
      <c r="C47" s="22" t="s">
        <v>30</v>
      </c>
      <c r="D47" s="22" t="s">
        <v>50</v>
      </c>
      <c r="E47" s="22" t="s">
        <v>51</v>
      </c>
      <c r="F47" s="22" t="s">
        <v>25</v>
      </c>
      <c r="G47" s="13" t="s">
        <v>33</v>
      </c>
      <c r="H47" s="13"/>
      <c r="I47" s="23">
        <v>109700.44736999999</v>
      </c>
      <c r="J47" s="23">
        <v>808.82637</v>
      </c>
      <c r="K47" s="40">
        <f t="shared" si="1"/>
        <v>0.73730453192407985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3" customFormat="1" ht="47.25" x14ac:dyDescent="0.25">
      <c r="A48" s="15"/>
      <c r="B48" s="13" t="s">
        <v>53</v>
      </c>
      <c r="C48" s="22" t="s">
        <v>30</v>
      </c>
      <c r="D48" s="22" t="s">
        <v>50</v>
      </c>
      <c r="E48" s="22" t="s">
        <v>51</v>
      </c>
      <c r="F48" s="22" t="s">
        <v>25</v>
      </c>
      <c r="G48" s="13" t="s">
        <v>33</v>
      </c>
      <c r="H48" s="13"/>
      <c r="I48" s="23">
        <v>12024.3284</v>
      </c>
      <c r="J48" s="23"/>
      <c r="K48" s="40" t="str">
        <f t="shared" si="1"/>
        <v>0,0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3" customFormat="1" ht="47.25" x14ac:dyDescent="0.25">
      <c r="A49" s="15"/>
      <c r="B49" s="13" t="s">
        <v>54</v>
      </c>
      <c r="C49" s="22" t="s">
        <v>30</v>
      </c>
      <c r="D49" s="22" t="s">
        <v>50</v>
      </c>
      <c r="E49" s="22" t="s">
        <v>51</v>
      </c>
      <c r="F49" s="22" t="s">
        <v>25</v>
      </c>
      <c r="G49" s="13" t="s">
        <v>33</v>
      </c>
      <c r="H49" s="13"/>
      <c r="I49" s="23">
        <v>72313.600000000006</v>
      </c>
      <c r="J49" s="23"/>
      <c r="K49" s="40" t="str">
        <f t="shared" si="1"/>
        <v>0,0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3" customFormat="1" ht="47.25" x14ac:dyDescent="0.25">
      <c r="A50" s="15"/>
      <c r="B50" s="13" t="s">
        <v>55</v>
      </c>
      <c r="C50" s="22" t="s">
        <v>30</v>
      </c>
      <c r="D50" s="22" t="s">
        <v>50</v>
      </c>
      <c r="E50" s="22" t="s">
        <v>51</v>
      </c>
      <c r="F50" s="22" t="s">
        <v>25</v>
      </c>
      <c r="G50" s="13" t="s">
        <v>33</v>
      </c>
      <c r="H50" s="13"/>
      <c r="I50" s="23">
        <v>267312.34000000003</v>
      </c>
      <c r="J50" s="23"/>
      <c r="K50" s="40" t="str">
        <f t="shared" si="1"/>
        <v>0,0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3" customFormat="1" ht="47.25" x14ac:dyDescent="0.25">
      <c r="A51" s="15"/>
      <c r="B51" s="13" t="s">
        <v>56</v>
      </c>
      <c r="C51" s="22" t="s">
        <v>30</v>
      </c>
      <c r="D51" s="22" t="s">
        <v>57</v>
      </c>
      <c r="E51" s="22" t="s">
        <v>51</v>
      </c>
      <c r="F51" s="22" t="s">
        <v>25</v>
      </c>
      <c r="G51" s="13" t="s">
        <v>33</v>
      </c>
      <c r="H51" s="13"/>
      <c r="I51" s="23">
        <v>10967.981900000001</v>
      </c>
      <c r="J51" s="23"/>
      <c r="K51" s="40" t="str">
        <f t="shared" si="1"/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3" customFormat="1" ht="47.25" x14ac:dyDescent="0.25">
      <c r="A52" s="15"/>
      <c r="B52" s="13" t="s">
        <v>58</v>
      </c>
      <c r="C52" s="22" t="s">
        <v>30</v>
      </c>
      <c r="D52" s="22" t="s">
        <v>57</v>
      </c>
      <c r="E52" s="22" t="s">
        <v>51</v>
      </c>
      <c r="F52" s="22" t="s">
        <v>25</v>
      </c>
      <c r="G52" s="13" t="s">
        <v>33</v>
      </c>
      <c r="H52" s="13"/>
      <c r="I52" s="23">
        <v>17157.561000000002</v>
      </c>
      <c r="J52" s="23"/>
      <c r="K52" s="40" t="str">
        <f t="shared" si="1"/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3" customFormat="1" ht="47.25" x14ac:dyDescent="0.25">
      <c r="A53" s="15"/>
      <c r="B53" s="13" t="s">
        <v>59</v>
      </c>
      <c r="C53" s="22" t="s">
        <v>30</v>
      </c>
      <c r="D53" s="22" t="s">
        <v>60</v>
      </c>
      <c r="E53" s="22" t="s">
        <v>51</v>
      </c>
      <c r="F53" s="22" t="s">
        <v>25</v>
      </c>
      <c r="G53" s="13" t="s">
        <v>33</v>
      </c>
      <c r="H53" s="13"/>
      <c r="I53" s="23">
        <v>153496.122</v>
      </c>
      <c r="J53" s="23"/>
      <c r="K53" s="40" t="str">
        <f t="shared" si="1"/>
        <v>0,0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3" customFormat="1" ht="47.25" x14ac:dyDescent="0.25">
      <c r="A54" s="15"/>
      <c r="B54" s="13" t="s">
        <v>61</v>
      </c>
      <c r="C54" s="22" t="s">
        <v>30</v>
      </c>
      <c r="D54" s="22" t="s">
        <v>60</v>
      </c>
      <c r="E54" s="22" t="s">
        <v>51</v>
      </c>
      <c r="F54" s="22" t="s">
        <v>25</v>
      </c>
      <c r="G54" s="13" t="s">
        <v>33</v>
      </c>
      <c r="H54" s="13"/>
      <c r="I54" s="23">
        <v>15660.736000000001</v>
      </c>
      <c r="J54" s="23"/>
      <c r="K54" s="40" t="str">
        <f t="shared" si="1"/>
        <v>0,0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3" customFormat="1" ht="47.25" x14ac:dyDescent="0.25">
      <c r="A55" s="15"/>
      <c r="B55" s="13" t="s">
        <v>62</v>
      </c>
      <c r="C55" s="22" t="s">
        <v>30</v>
      </c>
      <c r="D55" s="22" t="s">
        <v>57</v>
      </c>
      <c r="E55" s="22" t="s">
        <v>63</v>
      </c>
      <c r="F55" s="22" t="s">
        <v>64</v>
      </c>
      <c r="G55" s="13" t="s">
        <v>33</v>
      </c>
      <c r="H55" s="13" t="s">
        <v>65</v>
      </c>
      <c r="I55" s="23">
        <v>285000</v>
      </c>
      <c r="J55" s="23">
        <v>10308.4048</v>
      </c>
      <c r="K55" s="40">
        <f t="shared" si="1"/>
        <v>3.6169841403508776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3" customFormat="1" ht="47.25" x14ac:dyDescent="0.25">
      <c r="A56" s="15"/>
      <c r="B56" s="13" t="s">
        <v>52</v>
      </c>
      <c r="C56" s="22" t="s">
        <v>30</v>
      </c>
      <c r="D56" s="22" t="s">
        <v>50</v>
      </c>
      <c r="E56" s="22" t="s">
        <v>66</v>
      </c>
      <c r="F56" s="22" t="s">
        <v>25</v>
      </c>
      <c r="G56" s="13" t="s">
        <v>33</v>
      </c>
      <c r="H56" s="13"/>
      <c r="I56" s="23">
        <v>4521.0526300000001</v>
      </c>
      <c r="J56" s="23"/>
      <c r="K56" s="40" t="str">
        <f t="shared" si="1"/>
        <v>0,0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3" customFormat="1" ht="31.5" x14ac:dyDescent="0.25">
      <c r="A57" s="28" t="s">
        <v>67</v>
      </c>
      <c r="B57" s="29" t="s">
        <v>68</v>
      </c>
      <c r="C57" s="30"/>
      <c r="D57" s="30"/>
      <c r="E57" s="30"/>
      <c r="F57" s="30"/>
      <c r="G57" s="31"/>
      <c r="H57" s="32"/>
      <c r="I57" s="33">
        <v>221062.13683999999</v>
      </c>
      <c r="J57" s="33">
        <v>16000</v>
      </c>
      <c r="K57" s="41">
        <f t="shared" si="1"/>
        <v>7.2377840134515914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3" customFormat="1" x14ac:dyDescent="0.25">
      <c r="A58" s="28" t="s">
        <v>69</v>
      </c>
      <c r="B58" s="29" t="s">
        <v>70</v>
      </c>
      <c r="C58" s="30"/>
      <c r="D58" s="30"/>
      <c r="E58" s="30"/>
      <c r="F58" s="30"/>
      <c r="G58" s="31"/>
      <c r="H58" s="32"/>
      <c r="I58" s="33">
        <v>221062.13683999999</v>
      </c>
      <c r="J58" s="33">
        <v>16000</v>
      </c>
      <c r="K58" s="41">
        <f t="shared" si="1"/>
        <v>7.2377840134515914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3" customFormat="1" ht="47.25" x14ac:dyDescent="0.25">
      <c r="A59" s="15"/>
      <c r="B59" s="13" t="s">
        <v>71</v>
      </c>
      <c r="C59" s="22" t="s">
        <v>30</v>
      </c>
      <c r="D59" s="22" t="s">
        <v>72</v>
      </c>
      <c r="E59" s="22" t="s">
        <v>73</v>
      </c>
      <c r="F59" s="22" t="s">
        <v>25</v>
      </c>
      <c r="G59" s="13" t="s">
        <v>33</v>
      </c>
      <c r="H59" s="13"/>
      <c r="I59" s="23">
        <v>172338.3</v>
      </c>
      <c r="J59" s="23">
        <v>16000</v>
      </c>
      <c r="K59" s="40">
        <f t="shared" si="1"/>
        <v>9.2840651207537732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3" customFormat="1" ht="47.25" x14ac:dyDescent="0.25">
      <c r="A60" s="15"/>
      <c r="B60" s="13" t="s">
        <v>74</v>
      </c>
      <c r="C60" s="22" t="s">
        <v>30</v>
      </c>
      <c r="D60" s="22" t="s">
        <v>72</v>
      </c>
      <c r="E60" s="22" t="s">
        <v>73</v>
      </c>
      <c r="F60" s="22" t="s">
        <v>25</v>
      </c>
      <c r="G60" s="13" t="s">
        <v>33</v>
      </c>
      <c r="H60" s="13"/>
      <c r="I60" s="23">
        <v>11890.64184</v>
      </c>
      <c r="J60" s="23"/>
      <c r="K60" s="40" t="str">
        <f t="shared" si="1"/>
        <v>0,0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3" customFormat="1" ht="47.25" x14ac:dyDescent="0.25">
      <c r="A61" s="15"/>
      <c r="B61" s="13" t="s">
        <v>75</v>
      </c>
      <c r="C61" s="22" t="s">
        <v>30</v>
      </c>
      <c r="D61" s="22" t="s">
        <v>72</v>
      </c>
      <c r="E61" s="22" t="s">
        <v>76</v>
      </c>
      <c r="F61" s="22" t="s">
        <v>64</v>
      </c>
      <c r="G61" s="13" t="s">
        <v>33</v>
      </c>
      <c r="H61" s="13" t="s">
        <v>77</v>
      </c>
      <c r="I61" s="23">
        <v>36833.195</v>
      </c>
      <c r="J61" s="23"/>
      <c r="K61" s="40" t="str">
        <f t="shared" si="1"/>
        <v>0,0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3" customFormat="1" ht="31.5" x14ac:dyDescent="0.25">
      <c r="A62" s="28" t="s">
        <v>78</v>
      </c>
      <c r="B62" s="29" t="s">
        <v>79</v>
      </c>
      <c r="C62" s="30"/>
      <c r="D62" s="30"/>
      <c r="E62" s="30"/>
      <c r="F62" s="30"/>
      <c r="G62" s="31"/>
      <c r="H62" s="32"/>
      <c r="I62" s="33">
        <v>39286</v>
      </c>
      <c r="J62" s="33"/>
      <c r="K62" s="41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s="3" customFormat="1" ht="31.5" x14ac:dyDescent="0.25">
      <c r="A63" s="28" t="s">
        <v>80</v>
      </c>
      <c r="B63" s="29" t="s">
        <v>81</v>
      </c>
      <c r="C63" s="30"/>
      <c r="D63" s="30"/>
      <c r="E63" s="30"/>
      <c r="F63" s="30"/>
      <c r="G63" s="31"/>
      <c r="H63" s="32"/>
      <c r="I63" s="33">
        <v>39286</v>
      </c>
      <c r="J63" s="33"/>
      <c r="K63" s="41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s="3" customFormat="1" ht="47.25" x14ac:dyDescent="0.25">
      <c r="A64" s="15"/>
      <c r="B64" s="13" t="s">
        <v>82</v>
      </c>
      <c r="C64" s="22" t="s">
        <v>30</v>
      </c>
      <c r="D64" s="22" t="s">
        <v>83</v>
      </c>
      <c r="E64" s="22" t="s">
        <v>84</v>
      </c>
      <c r="F64" s="22" t="s">
        <v>25</v>
      </c>
      <c r="G64" s="13" t="s">
        <v>33</v>
      </c>
      <c r="H64" s="13"/>
      <c r="I64" s="23">
        <v>38958</v>
      </c>
      <c r="J64" s="23"/>
      <c r="K64" s="40" t="str">
        <f t="shared" si="1"/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3" customFormat="1" ht="47.25" x14ac:dyDescent="0.25">
      <c r="A65" s="15"/>
      <c r="B65" s="13" t="s">
        <v>85</v>
      </c>
      <c r="C65" s="22" t="s">
        <v>30</v>
      </c>
      <c r="D65" s="22" t="s">
        <v>83</v>
      </c>
      <c r="E65" s="22" t="s">
        <v>84</v>
      </c>
      <c r="F65" s="22" t="s">
        <v>25</v>
      </c>
      <c r="G65" s="13" t="s">
        <v>33</v>
      </c>
      <c r="H65" s="13"/>
      <c r="I65" s="23">
        <v>328</v>
      </c>
      <c r="J65" s="23"/>
      <c r="K65" s="40" t="str">
        <f t="shared" ref="K65:K96" si="2">IF(AND(J65="",I65&lt;&gt;""),"0,0",(IF(I65="","",(J65/I65)*100)))</f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3" customFormat="1" ht="47.25" x14ac:dyDescent="0.25">
      <c r="A66" s="28" t="s">
        <v>86</v>
      </c>
      <c r="B66" s="29" t="s">
        <v>87</v>
      </c>
      <c r="C66" s="30"/>
      <c r="D66" s="30"/>
      <c r="E66" s="30"/>
      <c r="F66" s="30"/>
      <c r="G66" s="31"/>
      <c r="H66" s="32"/>
      <c r="I66" s="33">
        <v>396317.78214999998</v>
      </c>
      <c r="J66" s="33">
        <v>28979.979149999999</v>
      </c>
      <c r="K66" s="41">
        <f t="shared" si="2"/>
        <v>7.3123085703561834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3" customFormat="1" ht="31.5" x14ac:dyDescent="0.25">
      <c r="A67" s="28" t="s">
        <v>88</v>
      </c>
      <c r="B67" s="29" t="s">
        <v>89</v>
      </c>
      <c r="C67" s="30"/>
      <c r="D67" s="30"/>
      <c r="E67" s="30"/>
      <c r="F67" s="30"/>
      <c r="G67" s="31"/>
      <c r="H67" s="32"/>
      <c r="I67" s="33">
        <v>319915.78214999998</v>
      </c>
      <c r="J67" s="33">
        <v>28979.979149999999</v>
      </c>
      <c r="K67" s="41">
        <f t="shared" si="2"/>
        <v>9.0586275410483061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3" customFormat="1" ht="47.25" x14ac:dyDescent="0.25">
      <c r="A68" s="15"/>
      <c r="B68" s="13" t="s">
        <v>90</v>
      </c>
      <c r="C68" s="22" t="s">
        <v>30</v>
      </c>
      <c r="D68" s="22" t="s">
        <v>91</v>
      </c>
      <c r="E68" s="22" t="s">
        <v>92</v>
      </c>
      <c r="F68" s="22" t="s">
        <v>25</v>
      </c>
      <c r="G68" s="13" t="s">
        <v>33</v>
      </c>
      <c r="H68" s="13"/>
      <c r="I68" s="23">
        <v>15000</v>
      </c>
      <c r="J68" s="23">
        <v>14999.825000000001</v>
      </c>
      <c r="K68" s="40">
        <f t="shared" si="2"/>
        <v>99.998833333333337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3" customFormat="1" ht="47.25" x14ac:dyDescent="0.25">
      <c r="A69" s="15"/>
      <c r="B69" s="13" t="s">
        <v>93</v>
      </c>
      <c r="C69" s="22" t="s">
        <v>30</v>
      </c>
      <c r="D69" s="22" t="s">
        <v>91</v>
      </c>
      <c r="E69" s="22" t="s">
        <v>92</v>
      </c>
      <c r="F69" s="22" t="s">
        <v>25</v>
      </c>
      <c r="G69" s="13" t="s">
        <v>33</v>
      </c>
      <c r="H69" s="13"/>
      <c r="I69" s="23">
        <v>106000</v>
      </c>
      <c r="J69" s="23"/>
      <c r="K69" s="40" t="str">
        <f t="shared" si="2"/>
        <v>0,0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3" customFormat="1" ht="47.25" x14ac:dyDescent="0.25">
      <c r="A70" s="15"/>
      <c r="B70" s="13" t="s">
        <v>94</v>
      </c>
      <c r="C70" s="22" t="s">
        <v>30</v>
      </c>
      <c r="D70" s="22" t="s">
        <v>91</v>
      </c>
      <c r="E70" s="22" t="s">
        <v>92</v>
      </c>
      <c r="F70" s="22" t="s">
        <v>25</v>
      </c>
      <c r="G70" s="13" t="s">
        <v>33</v>
      </c>
      <c r="H70" s="13"/>
      <c r="I70" s="23">
        <v>13980.15415</v>
      </c>
      <c r="J70" s="23">
        <v>13980.15415</v>
      </c>
      <c r="K70" s="40">
        <f t="shared" si="2"/>
        <v>100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3" customFormat="1" ht="94.5" x14ac:dyDescent="0.25">
      <c r="A71" s="15"/>
      <c r="B71" s="13" t="s">
        <v>95</v>
      </c>
      <c r="C71" s="22" t="s">
        <v>96</v>
      </c>
      <c r="D71" s="22" t="s">
        <v>91</v>
      </c>
      <c r="E71" s="22" t="s">
        <v>92</v>
      </c>
      <c r="F71" s="22" t="s">
        <v>25</v>
      </c>
      <c r="G71" s="13" t="s">
        <v>97</v>
      </c>
      <c r="H71" s="13" t="s">
        <v>98</v>
      </c>
      <c r="I71" s="23">
        <v>17000</v>
      </c>
      <c r="J71" s="23"/>
      <c r="K71" s="40" t="str">
        <f t="shared" si="2"/>
        <v>0,0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s="3" customFormat="1" ht="94.5" x14ac:dyDescent="0.25">
      <c r="A72" s="15"/>
      <c r="B72" s="13" t="s">
        <v>99</v>
      </c>
      <c r="C72" s="22" t="s">
        <v>96</v>
      </c>
      <c r="D72" s="22" t="s">
        <v>91</v>
      </c>
      <c r="E72" s="22" t="s">
        <v>92</v>
      </c>
      <c r="F72" s="22" t="s">
        <v>25</v>
      </c>
      <c r="G72" s="13" t="s">
        <v>97</v>
      </c>
      <c r="H72" s="13" t="s">
        <v>100</v>
      </c>
      <c r="I72" s="23">
        <v>94</v>
      </c>
      <c r="J72" s="23"/>
      <c r="K72" s="40" t="str">
        <f t="shared" si="2"/>
        <v>0,0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s="3" customFormat="1" ht="94.5" x14ac:dyDescent="0.25">
      <c r="A73" s="15"/>
      <c r="B73" s="13" t="s">
        <v>101</v>
      </c>
      <c r="C73" s="22" t="s">
        <v>96</v>
      </c>
      <c r="D73" s="22" t="s">
        <v>91</v>
      </c>
      <c r="E73" s="22" t="s">
        <v>92</v>
      </c>
      <c r="F73" s="22" t="s">
        <v>25</v>
      </c>
      <c r="G73" s="13" t="s">
        <v>97</v>
      </c>
      <c r="H73" s="13" t="s">
        <v>100</v>
      </c>
      <c r="I73" s="23">
        <v>825.346</v>
      </c>
      <c r="J73" s="23"/>
      <c r="K73" s="40" t="str">
        <f t="shared" si="2"/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s="3" customFormat="1" ht="110.25" x14ac:dyDescent="0.25">
      <c r="A74" s="15"/>
      <c r="B74" s="13" t="s">
        <v>102</v>
      </c>
      <c r="C74" s="22" t="s">
        <v>96</v>
      </c>
      <c r="D74" s="22" t="s">
        <v>103</v>
      </c>
      <c r="E74" s="22" t="s">
        <v>92</v>
      </c>
      <c r="F74" s="22" t="s">
        <v>25</v>
      </c>
      <c r="G74" s="13" t="s">
        <v>97</v>
      </c>
      <c r="H74" s="13" t="s">
        <v>104</v>
      </c>
      <c r="I74" s="23">
        <v>291.13799999999998</v>
      </c>
      <c r="J74" s="23"/>
      <c r="K74" s="40" t="str">
        <f t="shared" si="2"/>
        <v>0,0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3" customFormat="1" ht="47.25" x14ac:dyDescent="0.25">
      <c r="A75" s="15"/>
      <c r="B75" s="13" t="s">
        <v>105</v>
      </c>
      <c r="C75" s="22" t="s">
        <v>30</v>
      </c>
      <c r="D75" s="22" t="s">
        <v>103</v>
      </c>
      <c r="E75" s="22" t="s">
        <v>106</v>
      </c>
      <c r="F75" s="22" t="s">
        <v>25</v>
      </c>
      <c r="G75" s="13" t="s">
        <v>33</v>
      </c>
      <c r="H75" s="13"/>
      <c r="I75" s="23">
        <v>18200</v>
      </c>
      <c r="J75" s="23"/>
      <c r="K75" s="40" t="str">
        <f t="shared" si="2"/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3" customFormat="1" ht="126" x14ac:dyDescent="0.25">
      <c r="A76" s="15"/>
      <c r="B76" s="13" t="s">
        <v>107</v>
      </c>
      <c r="C76" s="22" t="s">
        <v>96</v>
      </c>
      <c r="D76" s="22" t="s">
        <v>103</v>
      </c>
      <c r="E76" s="22" t="s">
        <v>106</v>
      </c>
      <c r="F76" s="22" t="s">
        <v>25</v>
      </c>
      <c r="G76" s="13" t="s">
        <v>97</v>
      </c>
      <c r="H76" s="13" t="s">
        <v>108</v>
      </c>
      <c r="I76" s="23">
        <v>56141.714</v>
      </c>
      <c r="J76" s="23"/>
      <c r="K76" s="40" t="str">
        <f t="shared" si="2"/>
        <v>0,0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3" customFormat="1" ht="141.75" x14ac:dyDescent="0.25">
      <c r="A77" s="15"/>
      <c r="B77" s="13" t="s">
        <v>109</v>
      </c>
      <c r="C77" s="22" t="s">
        <v>96</v>
      </c>
      <c r="D77" s="22" t="s">
        <v>103</v>
      </c>
      <c r="E77" s="22" t="s">
        <v>106</v>
      </c>
      <c r="F77" s="22" t="s">
        <v>25</v>
      </c>
      <c r="G77" s="13" t="s">
        <v>97</v>
      </c>
      <c r="H77" s="13" t="s">
        <v>110</v>
      </c>
      <c r="I77" s="23">
        <v>69252</v>
      </c>
      <c r="J77" s="23"/>
      <c r="K77" s="40" t="str">
        <f t="shared" si="2"/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3" customFormat="1" ht="63" x14ac:dyDescent="0.25">
      <c r="A78" s="15"/>
      <c r="B78" s="13" t="s">
        <v>111</v>
      </c>
      <c r="C78" s="22" t="s">
        <v>30</v>
      </c>
      <c r="D78" s="22" t="s">
        <v>103</v>
      </c>
      <c r="E78" s="22" t="s">
        <v>112</v>
      </c>
      <c r="F78" s="22" t="s">
        <v>25</v>
      </c>
      <c r="G78" s="13" t="s">
        <v>33</v>
      </c>
      <c r="H78" s="13"/>
      <c r="I78" s="23">
        <v>23131.43</v>
      </c>
      <c r="J78" s="23"/>
      <c r="K78" s="40" t="str">
        <f t="shared" si="2"/>
        <v>0,0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s="3" customFormat="1" ht="31.5" x14ac:dyDescent="0.25">
      <c r="A79" s="28" t="s">
        <v>113</v>
      </c>
      <c r="B79" s="29" t="s">
        <v>114</v>
      </c>
      <c r="C79" s="30"/>
      <c r="D79" s="30"/>
      <c r="E79" s="30"/>
      <c r="F79" s="30"/>
      <c r="G79" s="31"/>
      <c r="H79" s="32"/>
      <c r="I79" s="33">
        <v>76402</v>
      </c>
      <c r="J79" s="33"/>
      <c r="K79" s="41" t="str">
        <f t="shared" si="2"/>
        <v>0,0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s="3" customFormat="1" ht="47.25" x14ac:dyDescent="0.25">
      <c r="A80" s="15"/>
      <c r="B80" s="13" t="s">
        <v>115</v>
      </c>
      <c r="C80" s="22" t="s">
        <v>116</v>
      </c>
      <c r="D80" s="22" t="s">
        <v>117</v>
      </c>
      <c r="E80" s="22" t="s">
        <v>118</v>
      </c>
      <c r="F80" s="22" t="s">
        <v>25</v>
      </c>
      <c r="G80" s="13" t="s">
        <v>119</v>
      </c>
      <c r="H80" s="13"/>
      <c r="I80" s="23">
        <v>76402</v>
      </c>
      <c r="J80" s="23"/>
      <c r="K80" s="40" t="str">
        <f t="shared" si="2"/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3" customFormat="1" ht="63" x14ac:dyDescent="0.25">
      <c r="A81" s="28" t="s">
        <v>120</v>
      </c>
      <c r="B81" s="29" t="s">
        <v>121</v>
      </c>
      <c r="C81" s="30"/>
      <c r="D81" s="30"/>
      <c r="E81" s="30"/>
      <c r="F81" s="30"/>
      <c r="G81" s="31"/>
      <c r="H81" s="32"/>
      <c r="I81" s="33">
        <v>114470.31200000001</v>
      </c>
      <c r="J81" s="33">
        <v>150</v>
      </c>
      <c r="K81" s="41">
        <f t="shared" si="2"/>
        <v>0.13103834293733732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s="3" customFormat="1" x14ac:dyDescent="0.25">
      <c r="A82" s="28" t="s">
        <v>122</v>
      </c>
      <c r="B82" s="29" t="s">
        <v>123</v>
      </c>
      <c r="C82" s="30"/>
      <c r="D82" s="30"/>
      <c r="E82" s="30"/>
      <c r="F82" s="30"/>
      <c r="G82" s="31"/>
      <c r="H82" s="32"/>
      <c r="I82" s="33">
        <v>97233.792000000001</v>
      </c>
      <c r="J82" s="33"/>
      <c r="K82" s="41" t="str">
        <f t="shared" si="2"/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s="3" customFormat="1" ht="78.75" x14ac:dyDescent="0.25">
      <c r="A83" s="15"/>
      <c r="B83" s="13" t="s">
        <v>124</v>
      </c>
      <c r="C83" s="22" t="s">
        <v>125</v>
      </c>
      <c r="D83" s="22" t="s">
        <v>126</v>
      </c>
      <c r="E83" s="22" t="s">
        <v>127</v>
      </c>
      <c r="F83" s="22" t="s">
        <v>64</v>
      </c>
      <c r="G83" s="13" t="s">
        <v>128</v>
      </c>
      <c r="H83" s="13" t="s">
        <v>129</v>
      </c>
      <c r="I83" s="23">
        <v>66591.618000000002</v>
      </c>
      <c r="J83" s="23"/>
      <c r="K83" s="40" t="str">
        <f t="shared" si="2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s="3" customFormat="1" ht="94.5" x14ac:dyDescent="0.25">
      <c r="A84" s="15"/>
      <c r="B84" s="13" t="s">
        <v>130</v>
      </c>
      <c r="C84" s="22" t="s">
        <v>125</v>
      </c>
      <c r="D84" s="22" t="s">
        <v>126</v>
      </c>
      <c r="E84" s="22" t="s">
        <v>127</v>
      </c>
      <c r="F84" s="22" t="s">
        <v>64</v>
      </c>
      <c r="G84" s="13" t="s">
        <v>128</v>
      </c>
      <c r="H84" s="13" t="s">
        <v>131</v>
      </c>
      <c r="I84" s="23">
        <v>23517.173999999999</v>
      </c>
      <c r="J84" s="23"/>
      <c r="K84" s="40" t="str">
        <f t="shared" si="2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3" customFormat="1" ht="78.75" x14ac:dyDescent="0.25">
      <c r="A85" s="15"/>
      <c r="B85" s="13" t="s">
        <v>132</v>
      </c>
      <c r="C85" s="22" t="s">
        <v>125</v>
      </c>
      <c r="D85" s="22" t="s">
        <v>72</v>
      </c>
      <c r="E85" s="22" t="s">
        <v>127</v>
      </c>
      <c r="F85" s="22" t="s">
        <v>64</v>
      </c>
      <c r="G85" s="13" t="s">
        <v>128</v>
      </c>
      <c r="H85" s="13" t="s">
        <v>133</v>
      </c>
      <c r="I85" s="23">
        <v>7125</v>
      </c>
      <c r="J85" s="23"/>
      <c r="K85" s="40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3" customFormat="1" ht="31.5" x14ac:dyDescent="0.25">
      <c r="A86" s="28" t="s">
        <v>134</v>
      </c>
      <c r="B86" s="29" t="s">
        <v>135</v>
      </c>
      <c r="C86" s="30"/>
      <c r="D86" s="30"/>
      <c r="E86" s="30"/>
      <c r="F86" s="30"/>
      <c r="G86" s="31"/>
      <c r="H86" s="32"/>
      <c r="I86" s="33">
        <v>17236.52</v>
      </c>
      <c r="J86" s="33">
        <v>150</v>
      </c>
      <c r="K86" s="41">
        <f t="shared" si="2"/>
        <v>0.87024526992687623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3" customFormat="1" ht="141.75" x14ac:dyDescent="0.25">
      <c r="A87" s="15"/>
      <c r="B87" s="13" t="s">
        <v>136</v>
      </c>
      <c r="C87" s="22" t="s">
        <v>137</v>
      </c>
      <c r="D87" s="22" t="s">
        <v>138</v>
      </c>
      <c r="E87" s="22" t="s">
        <v>139</v>
      </c>
      <c r="F87" s="22" t="s">
        <v>25</v>
      </c>
      <c r="G87" s="13" t="s">
        <v>140</v>
      </c>
      <c r="H87" s="13" t="s">
        <v>141</v>
      </c>
      <c r="I87" s="23">
        <v>4595.26</v>
      </c>
      <c r="J87" s="23"/>
      <c r="K87" s="40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3" customFormat="1" ht="141.75" x14ac:dyDescent="0.25">
      <c r="A88" s="15"/>
      <c r="B88" s="13" t="s">
        <v>142</v>
      </c>
      <c r="C88" s="22" t="s">
        <v>137</v>
      </c>
      <c r="D88" s="22" t="s">
        <v>138</v>
      </c>
      <c r="E88" s="22" t="s">
        <v>139</v>
      </c>
      <c r="F88" s="22" t="s">
        <v>25</v>
      </c>
      <c r="G88" s="13" t="s">
        <v>140</v>
      </c>
      <c r="H88" s="13" t="s">
        <v>143</v>
      </c>
      <c r="I88" s="23">
        <v>4595.26</v>
      </c>
      <c r="J88" s="23"/>
      <c r="K88" s="40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3" customFormat="1" ht="47.25" x14ac:dyDescent="0.25">
      <c r="A89" s="15"/>
      <c r="B89" s="13" t="s">
        <v>144</v>
      </c>
      <c r="C89" s="22" t="s">
        <v>137</v>
      </c>
      <c r="D89" s="22" t="s">
        <v>138</v>
      </c>
      <c r="E89" s="22" t="s">
        <v>139</v>
      </c>
      <c r="F89" s="22" t="s">
        <v>25</v>
      </c>
      <c r="G89" s="13" t="s">
        <v>140</v>
      </c>
      <c r="H89" s="13"/>
      <c r="I89" s="23">
        <v>3546</v>
      </c>
      <c r="J89" s="23"/>
      <c r="K89" s="40" t="str">
        <f t="shared" si="2"/>
        <v>0,0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3" customFormat="1" ht="141.75" x14ac:dyDescent="0.25">
      <c r="A90" s="15"/>
      <c r="B90" s="13" t="s">
        <v>145</v>
      </c>
      <c r="C90" s="22" t="s">
        <v>137</v>
      </c>
      <c r="D90" s="22" t="s">
        <v>23</v>
      </c>
      <c r="E90" s="22" t="s">
        <v>139</v>
      </c>
      <c r="F90" s="22" t="s">
        <v>25</v>
      </c>
      <c r="G90" s="13" t="s">
        <v>140</v>
      </c>
      <c r="H90" s="13" t="s">
        <v>146</v>
      </c>
      <c r="I90" s="23">
        <v>3000</v>
      </c>
      <c r="J90" s="23"/>
      <c r="K90" s="40" t="str">
        <f t="shared" si="2"/>
        <v>0,0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3" customFormat="1" ht="141.75" x14ac:dyDescent="0.25">
      <c r="A91" s="15"/>
      <c r="B91" s="13" t="s">
        <v>147</v>
      </c>
      <c r="C91" s="22" t="s">
        <v>137</v>
      </c>
      <c r="D91" s="22" t="s">
        <v>23</v>
      </c>
      <c r="E91" s="22" t="s">
        <v>139</v>
      </c>
      <c r="F91" s="22" t="s">
        <v>25</v>
      </c>
      <c r="G91" s="13" t="s">
        <v>140</v>
      </c>
      <c r="H91" s="13" t="s">
        <v>148</v>
      </c>
      <c r="I91" s="23">
        <v>1500</v>
      </c>
      <c r="J91" s="23">
        <v>150</v>
      </c>
      <c r="K91" s="40">
        <f t="shared" si="2"/>
        <v>10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s="3" customFormat="1" ht="47.25" x14ac:dyDescent="0.25">
      <c r="A92" s="28" t="s">
        <v>149</v>
      </c>
      <c r="B92" s="29" t="s">
        <v>150</v>
      </c>
      <c r="C92" s="30"/>
      <c r="D92" s="30"/>
      <c r="E92" s="30"/>
      <c r="F92" s="30"/>
      <c r="G92" s="31"/>
      <c r="H92" s="32"/>
      <c r="I92" s="33">
        <v>1157547.3885300001</v>
      </c>
      <c r="J92" s="33">
        <v>75979.583979999996</v>
      </c>
      <c r="K92" s="41">
        <f t="shared" si="2"/>
        <v>6.5638422005762092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s="3" customFormat="1" ht="31.5" x14ac:dyDescent="0.25">
      <c r="A93" s="28" t="s">
        <v>151</v>
      </c>
      <c r="B93" s="29" t="s">
        <v>152</v>
      </c>
      <c r="C93" s="30"/>
      <c r="D93" s="30"/>
      <c r="E93" s="30"/>
      <c r="F93" s="30"/>
      <c r="G93" s="31"/>
      <c r="H93" s="32"/>
      <c r="I93" s="33">
        <v>7684.2273999999998</v>
      </c>
      <c r="J93" s="33">
        <v>901.48753999999997</v>
      </c>
      <c r="K93" s="41">
        <f t="shared" si="2"/>
        <v>11.731661402940782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s="3" customFormat="1" ht="47.25" x14ac:dyDescent="0.25">
      <c r="A94" s="15"/>
      <c r="B94" s="13" t="s">
        <v>153</v>
      </c>
      <c r="C94" s="22" t="s">
        <v>30</v>
      </c>
      <c r="D94" s="22" t="s">
        <v>126</v>
      </c>
      <c r="E94" s="22" t="s">
        <v>154</v>
      </c>
      <c r="F94" s="22" t="s">
        <v>25</v>
      </c>
      <c r="G94" s="13" t="s">
        <v>33</v>
      </c>
      <c r="H94" s="13"/>
      <c r="I94" s="23">
        <v>1000</v>
      </c>
      <c r="J94" s="23"/>
      <c r="K94" s="40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s="3" customFormat="1" ht="47.25" x14ac:dyDescent="0.25">
      <c r="A95" s="15"/>
      <c r="B95" s="13" t="s">
        <v>155</v>
      </c>
      <c r="C95" s="22" t="s">
        <v>30</v>
      </c>
      <c r="D95" s="22" t="s">
        <v>23</v>
      </c>
      <c r="E95" s="22" t="s">
        <v>156</v>
      </c>
      <c r="F95" s="22" t="s">
        <v>25</v>
      </c>
      <c r="G95" s="13" t="s">
        <v>33</v>
      </c>
      <c r="H95" s="13"/>
      <c r="I95" s="23">
        <v>3484.2274000000002</v>
      </c>
      <c r="J95" s="23">
        <v>99.46</v>
      </c>
      <c r="K95" s="40">
        <f t="shared" si="2"/>
        <v>2.854578320576894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s="3" customFormat="1" ht="47.25" x14ac:dyDescent="0.25">
      <c r="A96" s="15"/>
      <c r="B96" s="13" t="s">
        <v>157</v>
      </c>
      <c r="C96" s="22" t="s">
        <v>30</v>
      </c>
      <c r="D96" s="22" t="s">
        <v>23</v>
      </c>
      <c r="E96" s="22" t="s">
        <v>156</v>
      </c>
      <c r="F96" s="22" t="s">
        <v>25</v>
      </c>
      <c r="G96" s="13" t="s">
        <v>33</v>
      </c>
      <c r="H96" s="13"/>
      <c r="I96" s="23">
        <v>3200</v>
      </c>
      <c r="J96" s="23">
        <v>802.02754000000004</v>
      </c>
      <c r="K96" s="40">
        <f t="shared" si="2"/>
        <v>25.063360625000001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s="3" customFormat="1" ht="31.5" x14ac:dyDescent="0.25">
      <c r="A97" s="28" t="s">
        <v>158</v>
      </c>
      <c r="B97" s="29" t="s">
        <v>159</v>
      </c>
      <c r="C97" s="30"/>
      <c r="D97" s="30"/>
      <c r="E97" s="30"/>
      <c r="F97" s="30"/>
      <c r="G97" s="31"/>
      <c r="H97" s="32"/>
      <c r="I97" s="33">
        <v>761941</v>
      </c>
      <c r="J97" s="33">
        <v>438.44299999999998</v>
      </c>
      <c r="K97" s="41">
        <f t="shared" ref="K97:K128" si="3">IF(AND(J97="",I97&lt;&gt;""),"0,0",(IF(I97="","",(J97/I97)*100)))</f>
        <v>5.7542906865492204E-2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s="3" customFormat="1" ht="47.25" x14ac:dyDescent="0.25">
      <c r="A98" s="15"/>
      <c r="B98" s="13" t="s">
        <v>160</v>
      </c>
      <c r="C98" s="22" t="s">
        <v>30</v>
      </c>
      <c r="D98" s="22" t="s">
        <v>23</v>
      </c>
      <c r="E98" s="22" t="s">
        <v>161</v>
      </c>
      <c r="F98" s="22" t="s">
        <v>25</v>
      </c>
      <c r="G98" s="13" t="s">
        <v>33</v>
      </c>
      <c r="H98" s="13"/>
      <c r="I98" s="23">
        <v>2160.7052600000002</v>
      </c>
      <c r="J98" s="23"/>
      <c r="K98" s="40" t="str">
        <f t="shared" si="3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s="3" customFormat="1" ht="47.25" x14ac:dyDescent="0.25">
      <c r="A99" s="15"/>
      <c r="B99" s="13" t="s">
        <v>162</v>
      </c>
      <c r="C99" s="22" t="s">
        <v>30</v>
      </c>
      <c r="D99" s="22" t="s">
        <v>23</v>
      </c>
      <c r="E99" s="22" t="s">
        <v>161</v>
      </c>
      <c r="F99" s="22" t="s">
        <v>25</v>
      </c>
      <c r="G99" s="13" t="s">
        <v>33</v>
      </c>
      <c r="H99" s="13"/>
      <c r="I99" s="23">
        <v>5394.7266300000001</v>
      </c>
      <c r="J99" s="23"/>
      <c r="K99" s="40" t="str">
        <f t="shared" si="3"/>
        <v>0,0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s="3" customFormat="1" ht="47.25" x14ac:dyDescent="0.25">
      <c r="A100" s="15"/>
      <c r="B100" s="13" t="s">
        <v>163</v>
      </c>
      <c r="C100" s="22" t="s">
        <v>30</v>
      </c>
      <c r="D100" s="22" t="s">
        <v>23</v>
      </c>
      <c r="E100" s="22" t="s">
        <v>161</v>
      </c>
      <c r="F100" s="22" t="s">
        <v>25</v>
      </c>
      <c r="G100" s="13" t="s">
        <v>33</v>
      </c>
      <c r="H100" s="13"/>
      <c r="I100" s="23">
        <v>337975.76578999998</v>
      </c>
      <c r="J100" s="23">
        <v>175.16900000000001</v>
      </c>
      <c r="K100" s="40">
        <f t="shared" si="3"/>
        <v>5.1828863998740267E-2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s="3" customFormat="1" ht="47.25" x14ac:dyDescent="0.25">
      <c r="A101" s="15"/>
      <c r="B101" s="13" t="s">
        <v>164</v>
      </c>
      <c r="C101" s="22" t="s">
        <v>30</v>
      </c>
      <c r="D101" s="22" t="s">
        <v>23</v>
      </c>
      <c r="E101" s="22" t="s">
        <v>161</v>
      </c>
      <c r="F101" s="22" t="s">
        <v>25</v>
      </c>
      <c r="G101" s="13" t="s">
        <v>33</v>
      </c>
      <c r="H101" s="13"/>
      <c r="I101" s="23">
        <v>337975.76578999998</v>
      </c>
      <c r="J101" s="23">
        <v>263.274</v>
      </c>
      <c r="K101" s="40">
        <f t="shared" si="3"/>
        <v>7.7897301122940382E-2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s="3" customFormat="1" ht="47.25" x14ac:dyDescent="0.25">
      <c r="A102" s="15"/>
      <c r="B102" s="13" t="s">
        <v>165</v>
      </c>
      <c r="C102" s="22" t="s">
        <v>30</v>
      </c>
      <c r="D102" s="22" t="s">
        <v>23</v>
      </c>
      <c r="E102" s="22" t="s">
        <v>161</v>
      </c>
      <c r="F102" s="22" t="s">
        <v>25</v>
      </c>
      <c r="G102" s="13" t="s">
        <v>33</v>
      </c>
      <c r="H102" s="13"/>
      <c r="I102" s="23">
        <v>1.021E-2</v>
      </c>
      <c r="J102" s="23"/>
      <c r="K102" s="40" t="str">
        <f t="shared" si="3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s="3" customFormat="1" ht="47.25" x14ac:dyDescent="0.25">
      <c r="A103" s="15"/>
      <c r="B103" s="13" t="s">
        <v>160</v>
      </c>
      <c r="C103" s="22" t="s">
        <v>30</v>
      </c>
      <c r="D103" s="22" t="s">
        <v>23</v>
      </c>
      <c r="E103" s="22" t="s">
        <v>166</v>
      </c>
      <c r="F103" s="22" t="s">
        <v>25</v>
      </c>
      <c r="G103" s="13" t="s">
        <v>33</v>
      </c>
      <c r="H103" s="13"/>
      <c r="I103" s="23">
        <v>12339.294739999999</v>
      </c>
      <c r="J103" s="23"/>
      <c r="K103" s="40" t="str">
        <f t="shared" si="3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s="3" customFormat="1" ht="47.25" x14ac:dyDescent="0.25">
      <c r="A104" s="15"/>
      <c r="B104" s="13" t="s">
        <v>162</v>
      </c>
      <c r="C104" s="22" t="s">
        <v>30</v>
      </c>
      <c r="D104" s="22" t="s">
        <v>23</v>
      </c>
      <c r="E104" s="22" t="s">
        <v>166</v>
      </c>
      <c r="F104" s="22" t="s">
        <v>25</v>
      </c>
      <c r="G104" s="13" t="s">
        <v>33</v>
      </c>
      <c r="H104" s="13"/>
      <c r="I104" s="23">
        <v>1578.9473700000001</v>
      </c>
      <c r="J104" s="23"/>
      <c r="K104" s="40" t="str">
        <f t="shared" si="3"/>
        <v>0,0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s="3" customFormat="1" ht="47.25" x14ac:dyDescent="0.25">
      <c r="A105" s="15"/>
      <c r="B105" s="13" t="s">
        <v>163</v>
      </c>
      <c r="C105" s="22" t="s">
        <v>30</v>
      </c>
      <c r="D105" s="22" t="s">
        <v>23</v>
      </c>
      <c r="E105" s="22" t="s">
        <v>166</v>
      </c>
      <c r="F105" s="22" t="s">
        <v>25</v>
      </c>
      <c r="G105" s="13" t="s">
        <v>33</v>
      </c>
      <c r="H105" s="13"/>
      <c r="I105" s="23">
        <v>8524.2342100000005</v>
      </c>
      <c r="J105" s="23"/>
      <c r="K105" s="40" t="str">
        <f t="shared" si="3"/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s="3" customFormat="1" ht="47.25" x14ac:dyDescent="0.25">
      <c r="A106" s="15"/>
      <c r="B106" s="13" t="s">
        <v>164</v>
      </c>
      <c r="C106" s="22" t="s">
        <v>30</v>
      </c>
      <c r="D106" s="22" t="s">
        <v>23</v>
      </c>
      <c r="E106" s="22" t="s">
        <v>166</v>
      </c>
      <c r="F106" s="22" t="s">
        <v>25</v>
      </c>
      <c r="G106" s="13" t="s">
        <v>33</v>
      </c>
      <c r="H106" s="13"/>
      <c r="I106" s="23">
        <v>8524.2342100000005</v>
      </c>
      <c r="J106" s="23"/>
      <c r="K106" s="40" t="str">
        <f t="shared" si="3"/>
        <v>0,0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s="3" customFormat="1" ht="47.25" x14ac:dyDescent="0.25">
      <c r="A107" s="15"/>
      <c r="B107" s="13" t="s">
        <v>165</v>
      </c>
      <c r="C107" s="22" t="s">
        <v>30</v>
      </c>
      <c r="D107" s="22" t="s">
        <v>23</v>
      </c>
      <c r="E107" s="22" t="s">
        <v>166</v>
      </c>
      <c r="F107" s="22" t="s">
        <v>25</v>
      </c>
      <c r="G107" s="13" t="s">
        <v>33</v>
      </c>
      <c r="H107" s="13"/>
      <c r="I107" s="23">
        <v>526.31578999999999</v>
      </c>
      <c r="J107" s="23"/>
      <c r="K107" s="40" t="str">
        <f t="shared" si="3"/>
        <v>0,0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s="3" customFormat="1" ht="47.25" x14ac:dyDescent="0.25">
      <c r="A108" s="15"/>
      <c r="B108" s="13" t="s">
        <v>167</v>
      </c>
      <c r="C108" s="22" t="s">
        <v>30</v>
      </c>
      <c r="D108" s="22" t="s">
        <v>23</v>
      </c>
      <c r="E108" s="22" t="s">
        <v>168</v>
      </c>
      <c r="F108" s="22" t="s">
        <v>64</v>
      </c>
      <c r="G108" s="13" t="s">
        <v>33</v>
      </c>
      <c r="H108" s="13" t="s">
        <v>77</v>
      </c>
      <c r="I108" s="23">
        <v>941</v>
      </c>
      <c r="J108" s="23"/>
      <c r="K108" s="40" t="str">
        <f t="shared" si="3"/>
        <v>0,0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s="3" customFormat="1" ht="141.75" x14ac:dyDescent="0.25">
      <c r="A109" s="15"/>
      <c r="B109" s="13" t="s">
        <v>169</v>
      </c>
      <c r="C109" s="22" t="s">
        <v>35</v>
      </c>
      <c r="D109" s="22" t="s">
        <v>170</v>
      </c>
      <c r="E109" s="22" t="s">
        <v>171</v>
      </c>
      <c r="F109" s="22" t="s">
        <v>25</v>
      </c>
      <c r="G109" s="13" t="s">
        <v>37</v>
      </c>
      <c r="H109" s="13" t="s">
        <v>172</v>
      </c>
      <c r="I109" s="23">
        <v>46000</v>
      </c>
      <c r="J109" s="23"/>
      <c r="K109" s="40" t="str">
        <f t="shared" si="3"/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s="3" customFormat="1" ht="31.5" x14ac:dyDescent="0.25">
      <c r="A110" s="28" t="s">
        <v>173</v>
      </c>
      <c r="B110" s="29" t="s">
        <v>174</v>
      </c>
      <c r="C110" s="30"/>
      <c r="D110" s="30"/>
      <c r="E110" s="30"/>
      <c r="F110" s="30"/>
      <c r="G110" s="31"/>
      <c r="H110" s="32"/>
      <c r="I110" s="33">
        <v>318322.16113000002</v>
      </c>
      <c r="J110" s="33">
        <v>74639.653439999995</v>
      </c>
      <c r="K110" s="41">
        <f t="shared" si="3"/>
        <v>23.447834475312511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s="3" customFormat="1" ht="47.25" x14ac:dyDescent="0.25">
      <c r="A111" s="15" t="s">
        <v>175</v>
      </c>
      <c r="B111" s="13" t="s">
        <v>176</v>
      </c>
      <c r="C111" s="22" t="s">
        <v>30</v>
      </c>
      <c r="D111" s="22" t="s">
        <v>23</v>
      </c>
      <c r="E111" s="22" t="s">
        <v>177</v>
      </c>
      <c r="F111" s="22" t="s">
        <v>64</v>
      </c>
      <c r="G111" s="13" t="s">
        <v>33</v>
      </c>
      <c r="H111" s="13"/>
      <c r="I111" s="23">
        <v>318322.16113000002</v>
      </c>
      <c r="J111" s="23">
        <v>74639.653439999995</v>
      </c>
      <c r="K111" s="40">
        <f t="shared" si="3"/>
        <v>23.447834475312511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s="3" customFormat="1" ht="47.25" x14ac:dyDescent="0.25">
      <c r="A112" s="15"/>
      <c r="B112" s="13"/>
      <c r="C112" s="22" t="s">
        <v>30</v>
      </c>
      <c r="D112" s="22" t="s">
        <v>23</v>
      </c>
      <c r="E112" s="22" t="s">
        <v>177</v>
      </c>
      <c r="F112" s="22" t="s">
        <v>64</v>
      </c>
      <c r="G112" s="13" t="s">
        <v>33</v>
      </c>
      <c r="H112" s="13" t="s">
        <v>77</v>
      </c>
      <c r="I112" s="23">
        <v>19773.555</v>
      </c>
      <c r="J112" s="23"/>
      <c r="K112" s="40" t="str">
        <f t="shared" si="3"/>
        <v>0,0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s="3" customFormat="1" ht="47.25" x14ac:dyDescent="0.25">
      <c r="A113" s="15"/>
      <c r="B113" s="13"/>
      <c r="C113" s="22" t="s">
        <v>30</v>
      </c>
      <c r="D113" s="22" t="s">
        <v>23</v>
      </c>
      <c r="E113" s="22" t="s">
        <v>177</v>
      </c>
      <c r="F113" s="22" t="s">
        <v>64</v>
      </c>
      <c r="G113" s="13" t="s">
        <v>33</v>
      </c>
      <c r="H113" s="13" t="s">
        <v>178</v>
      </c>
      <c r="I113" s="23">
        <v>25945.128000000001</v>
      </c>
      <c r="J113" s="23"/>
      <c r="K113" s="40" t="str">
        <f t="shared" si="3"/>
        <v>0,0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s="3" customFormat="1" ht="47.25" x14ac:dyDescent="0.25">
      <c r="A114" s="15"/>
      <c r="B114" s="13"/>
      <c r="C114" s="22" t="s">
        <v>30</v>
      </c>
      <c r="D114" s="22" t="s">
        <v>23</v>
      </c>
      <c r="E114" s="22" t="s">
        <v>177</v>
      </c>
      <c r="F114" s="22" t="s">
        <v>64</v>
      </c>
      <c r="G114" s="13" t="s">
        <v>33</v>
      </c>
      <c r="H114" s="13" t="s">
        <v>179</v>
      </c>
      <c r="I114" s="23">
        <v>6437</v>
      </c>
      <c r="J114" s="23"/>
      <c r="K114" s="40" t="str">
        <f t="shared" si="3"/>
        <v>0,0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s="3" customFormat="1" ht="47.25" x14ac:dyDescent="0.25">
      <c r="A115" s="15"/>
      <c r="B115" s="13"/>
      <c r="C115" s="22" t="s">
        <v>30</v>
      </c>
      <c r="D115" s="22" t="s">
        <v>23</v>
      </c>
      <c r="E115" s="22" t="s">
        <v>177</v>
      </c>
      <c r="F115" s="22" t="s">
        <v>64</v>
      </c>
      <c r="G115" s="13" t="s">
        <v>33</v>
      </c>
      <c r="H115" s="13" t="s">
        <v>180</v>
      </c>
      <c r="I115" s="23">
        <v>6020</v>
      </c>
      <c r="J115" s="23"/>
      <c r="K115" s="40" t="str">
        <f t="shared" si="3"/>
        <v>0,0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s="3" customFormat="1" ht="47.25" x14ac:dyDescent="0.25">
      <c r="A116" s="15"/>
      <c r="B116" s="13"/>
      <c r="C116" s="22" t="s">
        <v>30</v>
      </c>
      <c r="D116" s="22" t="s">
        <v>23</v>
      </c>
      <c r="E116" s="22" t="s">
        <v>177</v>
      </c>
      <c r="F116" s="22" t="s">
        <v>64</v>
      </c>
      <c r="G116" s="13" t="s">
        <v>33</v>
      </c>
      <c r="H116" s="13" t="s">
        <v>129</v>
      </c>
      <c r="I116" s="23">
        <v>3210</v>
      </c>
      <c r="J116" s="23"/>
      <c r="K116" s="40" t="str">
        <f t="shared" si="3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s="3" customFormat="1" ht="47.25" x14ac:dyDescent="0.25">
      <c r="A117" s="15"/>
      <c r="B117" s="13"/>
      <c r="C117" s="22" t="s">
        <v>30</v>
      </c>
      <c r="D117" s="22" t="s">
        <v>23</v>
      </c>
      <c r="E117" s="22" t="s">
        <v>177</v>
      </c>
      <c r="F117" s="22" t="s">
        <v>64</v>
      </c>
      <c r="G117" s="13" t="s">
        <v>33</v>
      </c>
      <c r="H117" s="13" t="s">
        <v>181</v>
      </c>
      <c r="I117" s="23">
        <v>39805.457000000002</v>
      </c>
      <c r="J117" s="23"/>
      <c r="K117" s="40" t="str">
        <f t="shared" si="3"/>
        <v>0,0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s="3" customFormat="1" ht="47.25" x14ac:dyDescent="0.25">
      <c r="A118" s="15"/>
      <c r="B118" s="13"/>
      <c r="C118" s="22" t="s">
        <v>30</v>
      </c>
      <c r="D118" s="22" t="s">
        <v>23</v>
      </c>
      <c r="E118" s="22" t="s">
        <v>177</v>
      </c>
      <c r="F118" s="22" t="s">
        <v>64</v>
      </c>
      <c r="G118" s="13" t="s">
        <v>33</v>
      </c>
      <c r="H118" s="13" t="s">
        <v>182</v>
      </c>
      <c r="I118" s="23">
        <v>42029.536</v>
      </c>
      <c r="J118" s="23">
        <v>21014.767950000001</v>
      </c>
      <c r="K118" s="40">
        <f t="shared" si="3"/>
        <v>49.999999881036047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s="3" customFormat="1" ht="63" x14ac:dyDescent="0.25">
      <c r="A119" s="15"/>
      <c r="B119" s="13"/>
      <c r="C119" s="22" t="s">
        <v>30</v>
      </c>
      <c r="D119" s="22" t="s">
        <v>23</v>
      </c>
      <c r="E119" s="22" t="s">
        <v>177</v>
      </c>
      <c r="F119" s="22" t="s">
        <v>64</v>
      </c>
      <c r="G119" s="13" t="s">
        <v>33</v>
      </c>
      <c r="H119" s="13" t="s">
        <v>183</v>
      </c>
      <c r="I119" s="23">
        <v>33418.677600000003</v>
      </c>
      <c r="J119" s="23"/>
      <c r="K119" s="40" t="str">
        <f t="shared" si="3"/>
        <v>0,0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s="3" customFormat="1" ht="47.25" x14ac:dyDescent="0.25">
      <c r="A120" s="15"/>
      <c r="B120" s="13"/>
      <c r="C120" s="22" t="s">
        <v>30</v>
      </c>
      <c r="D120" s="22" t="s">
        <v>23</v>
      </c>
      <c r="E120" s="22" t="s">
        <v>177</v>
      </c>
      <c r="F120" s="22" t="s">
        <v>64</v>
      </c>
      <c r="G120" s="13" t="s">
        <v>33</v>
      </c>
      <c r="H120" s="13" t="s">
        <v>184</v>
      </c>
      <c r="I120" s="23">
        <v>141682.80752999999</v>
      </c>
      <c r="J120" s="23">
        <v>53624.885490000001</v>
      </c>
      <c r="K120" s="40">
        <f t="shared" si="3"/>
        <v>37.848548052413086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s="3" customFormat="1" ht="31.5" x14ac:dyDescent="0.25">
      <c r="A121" s="28" t="s">
        <v>185</v>
      </c>
      <c r="B121" s="29" t="s">
        <v>186</v>
      </c>
      <c r="C121" s="30"/>
      <c r="D121" s="30"/>
      <c r="E121" s="30"/>
      <c r="F121" s="30"/>
      <c r="G121" s="31"/>
      <c r="H121" s="32"/>
      <c r="I121" s="33">
        <v>69600</v>
      </c>
      <c r="J121" s="33"/>
      <c r="K121" s="41" t="str">
        <f t="shared" si="3"/>
        <v>0,0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s="3" customFormat="1" ht="94.5" x14ac:dyDescent="0.25">
      <c r="A122" s="15"/>
      <c r="B122" s="13" t="s">
        <v>187</v>
      </c>
      <c r="C122" s="22" t="s">
        <v>22</v>
      </c>
      <c r="D122" s="22" t="s">
        <v>23</v>
      </c>
      <c r="E122" s="22" t="s">
        <v>188</v>
      </c>
      <c r="F122" s="22" t="s">
        <v>25</v>
      </c>
      <c r="G122" s="13" t="s">
        <v>26</v>
      </c>
      <c r="H122" s="13"/>
      <c r="I122" s="23">
        <v>69600</v>
      </c>
      <c r="J122" s="23"/>
      <c r="K122" s="40" t="str">
        <f t="shared" si="3"/>
        <v>0,0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s="3" customFormat="1" ht="63" x14ac:dyDescent="0.25">
      <c r="A123" s="28" t="s">
        <v>189</v>
      </c>
      <c r="B123" s="29" t="s">
        <v>190</v>
      </c>
      <c r="C123" s="30"/>
      <c r="D123" s="30"/>
      <c r="E123" s="30"/>
      <c r="F123" s="30"/>
      <c r="G123" s="31"/>
      <c r="H123" s="32"/>
      <c r="I123" s="33">
        <v>659057.522</v>
      </c>
      <c r="J123" s="33">
        <v>8850.2499399999997</v>
      </c>
      <c r="K123" s="41">
        <f t="shared" si="3"/>
        <v>1.3428645671386481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s="3" customFormat="1" ht="31.5" x14ac:dyDescent="0.25">
      <c r="A124" s="28" t="s">
        <v>191</v>
      </c>
      <c r="B124" s="29" t="s">
        <v>192</v>
      </c>
      <c r="C124" s="30"/>
      <c r="D124" s="30"/>
      <c r="E124" s="30"/>
      <c r="F124" s="30"/>
      <c r="G124" s="31"/>
      <c r="H124" s="32"/>
      <c r="I124" s="33">
        <v>165901.19500000001</v>
      </c>
      <c r="J124" s="33"/>
      <c r="K124" s="41" t="str">
        <f t="shared" si="3"/>
        <v>0,0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s="3" customFormat="1" ht="63" x14ac:dyDescent="0.25">
      <c r="A125" s="15"/>
      <c r="B125" s="13" t="s">
        <v>193</v>
      </c>
      <c r="C125" s="22" t="s">
        <v>194</v>
      </c>
      <c r="D125" s="22" t="s">
        <v>126</v>
      </c>
      <c r="E125" s="22" t="s">
        <v>195</v>
      </c>
      <c r="F125" s="22" t="s">
        <v>64</v>
      </c>
      <c r="G125" s="13" t="s">
        <v>196</v>
      </c>
      <c r="H125" s="13" t="s">
        <v>133</v>
      </c>
      <c r="I125" s="23">
        <v>30931</v>
      </c>
      <c r="J125" s="23"/>
      <c r="K125" s="40" t="str">
        <f t="shared" si="3"/>
        <v>0,0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s="3" customFormat="1" ht="63" x14ac:dyDescent="0.25">
      <c r="A126" s="15"/>
      <c r="B126" s="13" t="s">
        <v>197</v>
      </c>
      <c r="C126" s="22" t="s">
        <v>194</v>
      </c>
      <c r="D126" s="22" t="s">
        <v>126</v>
      </c>
      <c r="E126" s="22" t="s">
        <v>195</v>
      </c>
      <c r="F126" s="22" t="s">
        <v>64</v>
      </c>
      <c r="G126" s="13" t="s">
        <v>196</v>
      </c>
      <c r="H126" s="13" t="s">
        <v>133</v>
      </c>
      <c r="I126" s="23">
        <v>8330</v>
      </c>
      <c r="J126" s="23"/>
      <c r="K126" s="40" t="str">
        <f t="shared" si="3"/>
        <v>0,0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s="3" customFormat="1" ht="63" x14ac:dyDescent="0.25">
      <c r="A127" s="15"/>
      <c r="B127" s="13" t="s">
        <v>198</v>
      </c>
      <c r="C127" s="22" t="s">
        <v>194</v>
      </c>
      <c r="D127" s="22" t="s">
        <v>126</v>
      </c>
      <c r="E127" s="22" t="s">
        <v>195</v>
      </c>
      <c r="F127" s="22" t="s">
        <v>64</v>
      </c>
      <c r="G127" s="13" t="s">
        <v>196</v>
      </c>
      <c r="H127" s="13" t="s">
        <v>199</v>
      </c>
      <c r="I127" s="23">
        <v>38036</v>
      </c>
      <c r="J127" s="23"/>
      <c r="K127" s="40" t="str">
        <f t="shared" si="3"/>
        <v>0,0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s="3" customFormat="1" ht="63" x14ac:dyDescent="0.25">
      <c r="A128" s="15"/>
      <c r="B128" s="13" t="s">
        <v>200</v>
      </c>
      <c r="C128" s="22" t="s">
        <v>194</v>
      </c>
      <c r="D128" s="22" t="s">
        <v>126</v>
      </c>
      <c r="E128" s="22" t="s">
        <v>195</v>
      </c>
      <c r="F128" s="22" t="s">
        <v>64</v>
      </c>
      <c r="G128" s="13" t="s">
        <v>196</v>
      </c>
      <c r="H128" s="13" t="s">
        <v>201</v>
      </c>
      <c r="I128" s="23">
        <v>9899.2340000000004</v>
      </c>
      <c r="J128" s="23"/>
      <c r="K128" s="40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s="3" customFormat="1" ht="63" x14ac:dyDescent="0.25">
      <c r="A129" s="15"/>
      <c r="B129" s="13" t="s">
        <v>202</v>
      </c>
      <c r="C129" s="22" t="s">
        <v>194</v>
      </c>
      <c r="D129" s="22" t="s">
        <v>126</v>
      </c>
      <c r="E129" s="22" t="s">
        <v>195</v>
      </c>
      <c r="F129" s="22" t="s">
        <v>64</v>
      </c>
      <c r="G129" s="13" t="s">
        <v>196</v>
      </c>
      <c r="H129" s="13" t="s">
        <v>201</v>
      </c>
      <c r="I129" s="23">
        <v>9258.85</v>
      </c>
      <c r="J129" s="23"/>
      <c r="K129" s="40" t="str">
        <f t="shared" ref="K129:K160" si="4">IF(AND(J129="",I129&lt;&gt;""),"0,0",(IF(I129="","",(J129/I129)*100)))</f>
        <v>0,0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s="3" customFormat="1" ht="63" x14ac:dyDescent="0.25">
      <c r="A130" s="15"/>
      <c r="B130" s="13" t="s">
        <v>203</v>
      </c>
      <c r="C130" s="22" t="s">
        <v>194</v>
      </c>
      <c r="D130" s="22" t="s">
        <v>126</v>
      </c>
      <c r="E130" s="22" t="s">
        <v>204</v>
      </c>
      <c r="F130" s="22" t="s">
        <v>64</v>
      </c>
      <c r="G130" s="13" t="s">
        <v>196</v>
      </c>
      <c r="H130" s="13" t="s">
        <v>205</v>
      </c>
      <c r="I130" s="23">
        <v>6308</v>
      </c>
      <c r="J130" s="23"/>
      <c r="K130" s="40" t="str">
        <f t="shared" si="4"/>
        <v>0,0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s="3" customFormat="1" ht="63" x14ac:dyDescent="0.25">
      <c r="A131" s="15"/>
      <c r="B131" s="13" t="s">
        <v>206</v>
      </c>
      <c r="C131" s="22" t="s">
        <v>194</v>
      </c>
      <c r="D131" s="22" t="s">
        <v>126</v>
      </c>
      <c r="E131" s="22" t="s">
        <v>204</v>
      </c>
      <c r="F131" s="22" t="s">
        <v>64</v>
      </c>
      <c r="G131" s="13" t="s">
        <v>196</v>
      </c>
      <c r="H131" s="13" t="s">
        <v>205</v>
      </c>
      <c r="I131" s="23">
        <v>6182.884</v>
      </c>
      <c r="J131" s="23"/>
      <c r="K131" s="40" t="str">
        <f t="shared" si="4"/>
        <v>0,0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s="3" customFormat="1" ht="63" x14ac:dyDescent="0.25">
      <c r="A132" s="15"/>
      <c r="B132" s="13" t="s">
        <v>207</v>
      </c>
      <c r="C132" s="22" t="s">
        <v>194</v>
      </c>
      <c r="D132" s="22" t="s">
        <v>126</v>
      </c>
      <c r="E132" s="22" t="s">
        <v>204</v>
      </c>
      <c r="F132" s="22" t="s">
        <v>64</v>
      </c>
      <c r="G132" s="13" t="s">
        <v>196</v>
      </c>
      <c r="H132" s="13" t="s">
        <v>205</v>
      </c>
      <c r="I132" s="23">
        <v>2955.2269999999999</v>
      </c>
      <c r="J132" s="23"/>
      <c r="K132" s="40" t="str">
        <f t="shared" si="4"/>
        <v>0,0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s="3" customFormat="1" ht="63" x14ac:dyDescent="0.25">
      <c r="A133" s="15"/>
      <c r="B133" s="13" t="s">
        <v>208</v>
      </c>
      <c r="C133" s="22" t="s">
        <v>194</v>
      </c>
      <c r="D133" s="22" t="s">
        <v>126</v>
      </c>
      <c r="E133" s="22" t="s">
        <v>209</v>
      </c>
      <c r="F133" s="22" t="s">
        <v>64</v>
      </c>
      <c r="G133" s="13" t="s">
        <v>196</v>
      </c>
      <c r="H133" s="13" t="s">
        <v>77</v>
      </c>
      <c r="I133" s="23">
        <v>54000</v>
      </c>
      <c r="J133" s="23"/>
      <c r="K133" s="40" t="str">
        <f t="shared" si="4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s="3" customFormat="1" x14ac:dyDescent="0.25">
      <c r="A134" s="28" t="s">
        <v>210</v>
      </c>
      <c r="B134" s="29" t="s">
        <v>211</v>
      </c>
      <c r="C134" s="30"/>
      <c r="D134" s="30"/>
      <c r="E134" s="30"/>
      <c r="F134" s="30"/>
      <c r="G134" s="31"/>
      <c r="H134" s="32"/>
      <c r="I134" s="33">
        <v>493156.32699999999</v>
      </c>
      <c r="J134" s="33">
        <v>8850.2499399999997</v>
      </c>
      <c r="K134" s="41">
        <f t="shared" si="4"/>
        <v>1.7946134836874961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s="3" customFormat="1" ht="78.75" x14ac:dyDescent="0.25">
      <c r="A135" s="15"/>
      <c r="B135" s="13" t="s">
        <v>212</v>
      </c>
      <c r="C135" s="22" t="s">
        <v>194</v>
      </c>
      <c r="D135" s="22" t="s">
        <v>126</v>
      </c>
      <c r="E135" s="22" t="s">
        <v>213</v>
      </c>
      <c r="F135" s="22" t="s">
        <v>25</v>
      </c>
      <c r="G135" s="13" t="s">
        <v>196</v>
      </c>
      <c r="H135" s="13"/>
      <c r="I135" s="23">
        <v>149137.74600000001</v>
      </c>
      <c r="J135" s="23"/>
      <c r="K135" s="40" t="str">
        <f t="shared" si="4"/>
        <v>0,0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s="3" customFormat="1" ht="47.25" x14ac:dyDescent="0.25">
      <c r="A136" s="15"/>
      <c r="B136" s="13" t="s">
        <v>214</v>
      </c>
      <c r="C136" s="22" t="s">
        <v>30</v>
      </c>
      <c r="D136" s="22" t="s">
        <v>126</v>
      </c>
      <c r="E136" s="22" t="s">
        <v>213</v>
      </c>
      <c r="F136" s="22" t="s">
        <v>25</v>
      </c>
      <c r="G136" s="13" t="s">
        <v>33</v>
      </c>
      <c r="H136" s="13"/>
      <c r="I136" s="23">
        <v>20213.916840000002</v>
      </c>
      <c r="J136" s="23"/>
      <c r="K136" s="40" t="str">
        <f t="shared" si="4"/>
        <v>0,0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s="3" customFormat="1" ht="47.25" x14ac:dyDescent="0.25">
      <c r="A137" s="15"/>
      <c r="B137" s="13" t="s">
        <v>215</v>
      </c>
      <c r="C137" s="22" t="s">
        <v>30</v>
      </c>
      <c r="D137" s="22" t="s">
        <v>216</v>
      </c>
      <c r="E137" s="22" t="s">
        <v>213</v>
      </c>
      <c r="F137" s="22" t="s">
        <v>25</v>
      </c>
      <c r="G137" s="13" t="s">
        <v>33</v>
      </c>
      <c r="H137" s="13"/>
      <c r="I137" s="23">
        <v>21626.958999999999</v>
      </c>
      <c r="J137" s="23"/>
      <c r="K137" s="40" t="str">
        <f t="shared" si="4"/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s="3" customFormat="1" ht="63" x14ac:dyDescent="0.25">
      <c r="A138" s="15"/>
      <c r="B138" s="13" t="s">
        <v>217</v>
      </c>
      <c r="C138" s="22" t="s">
        <v>194</v>
      </c>
      <c r="D138" s="22" t="s">
        <v>126</v>
      </c>
      <c r="E138" s="22" t="s">
        <v>218</v>
      </c>
      <c r="F138" s="22" t="s">
        <v>64</v>
      </c>
      <c r="G138" s="13" t="s">
        <v>196</v>
      </c>
      <c r="H138" s="13" t="s">
        <v>219</v>
      </c>
      <c r="I138" s="23">
        <v>10000</v>
      </c>
      <c r="J138" s="23"/>
      <c r="K138" s="40" t="str">
        <f t="shared" si="4"/>
        <v>0,0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s="3" customFormat="1" ht="63" x14ac:dyDescent="0.25">
      <c r="A139" s="15"/>
      <c r="B139" s="13" t="s">
        <v>220</v>
      </c>
      <c r="C139" s="22" t="s">
        <v>194</v>
      </c>
      <c r="D139" s="22" t="s">
        <v>126</v>
      </c>
      <c r="E139" s="22" t="s">
        <v>218</v>
      </c>
      <c r="F139" s="22" t="s">
        <v>64</v>
      </c>
      <c r="G139" s="13" t="s">
        <v>196</v>
      </c>
      <c r="H139" s="13" t="s">
        <v>221</v>
      </c>
      <c r="I139" s="23">
        <v>10000</v>
      </c>
      <c r="J139" s="23"/>
      <c r="K139" s="40" t="str">
        <f t="shared" si="4"/>
        <v>0,0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s="3" customFormat="1" ht="63" x14ac:dyDescent="0.25">
      <c r="A140" s="15"/>
      <c r="B140" s="13" t="s">
        <v>222</v>
      </c>
      <c r="C140" s="22" t="s">
        <v>194</v>
      </c>
      <c r="D140" s="22" t="s">
        <v>126</v>
      </c>
      <c r="E140" s="22" t="s">
        <v>218</v>
      </c>
      <c r="F140" s="22" t="s">
        <v>64</v>
      </c>
      <c r="G140" s="13" t="s">
        <v>196</v>
      </c>
      <c r="H140" s="13" t="s">
        <v>223</v>
      </c>
      <c r="I140" s="23">
        <v>10000</v>
      </c>
      <c r="J140" s="23"/>
      <c r="K140" s="40" t="str">
        <f t="shared" si="4"/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s="3" customFormat="1" ht="63" x14ac:dyDescent="0.25">
      <c r="A141" s="15"/>
      <c r="B141" s="13" t="s">
        <v>224</v>
      </c>
      <c r="C141" s="22" t="s">
        <v>194</v>
      </c>
      <c r="D141" s="22" t="s">
        <v>126</v>
      </c>
      <c r="E141" s="22" t="s">
        <v>218</v>
      </c>
      <c r="F141" s="22" t="s">
        <v>64</v>
      </c>
      <c r="G141" s="13" t="s">
        <v>196</v>
      </c>
      <c r="H141" s="13" t="s">
        <v>225</v>
      </c>
      <c r="I141" s="23">
        <v>11062</v>
      </c>
      <c r="J141" s="23"/>
      <c r="K141" s="40" t="str">
        <f t="shared" si="4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s="3" customFormat="1" ht="63" x14ac:dyDescent="0.25">
      <c r="A142" s="15"/>
      <c r="B142" s="13" t="s">
        <v>226</v>
      </c>
      <c r="C142" s="22" t="s">
        <v>194</v>
      </c>
      <c r="D142" s="22" t="s">
        <v>126</v>
      </c>
      <c r="E142" s="22" t="s">
        <v>218</v>
      </c>
      <c r="F142" s="22" t="s">
        <v>64</v>
      </c>
      <c r="G142" s="13" t="s">
        <v>196</v>
      </c>
      <c r="H142" s="13" t="s">
        <v>180</v>
      </c>
      <c r="I142" s="23">
        <v>23140.201000000001</v>
      </c>
      <c r="J142" s="23"/>
      <c r="K142" s="40" t="str">
        <f t="shared" si="4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s="3" customFormat="1" ht="63" x14ac:dyDescent="0.25">
      <c r="A143" s="15"/>
      <c r="B143" s="13" t="s">
        <v>227</v>
      </c>
      <c r="C143" s="22" t="s">
        <v>194</v>
      </c>
      <c r="D143" s="22" t="s">
        <v>126</v>
      </c>
      <c r="E143" s="22" t="s">
        <v>218</v>
      </c>
      <c r="F143" s="22" t="s">
        <v>64</v>
      </c>
      <c r="G143" s="13" t="s">
        <v>196</v>
      </c>
      <c r="H143" s="13" t="s">
        <v>228</v>
      </c>
      <c r="I143" s="23">
        <v>24016.81</v>
      </c>
      <c r="J143" s="23">
        <v>8850.2499399999997</v>
      </c>
      <c r="K143" s="40">
        <f t="shared" si="4"/>
        <v>36.850230900773248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s="3" customFormat="1" ht="94.5" x14ac:dyDescent="0.25">
      <c r="A144" s="15"/>
      <c r="B144" s="13" t="s">
        <v>229</v>
      </c>
      <c r="C144" s="22" t="s">
        <v>194</v>
      </c>
      <c r="D144" s="22" t="s">
        <v>126</v>
      </c>
      <c r="E144" s="22" t="s">
        <v>218</v>
      </c>
      <c r="F144" s="22" t="s">
        <v>64</v>
      </c>
      <c r="G144" s="13" t="s">
        <v>196</v>
      </c>
      <c r="H144" s="13" t="s">
        <v>230</v>
      </c>
      <c r="I144" s="23">
        <v>23520</v>
      </c>
      <c r="J144" s="23"/>
      <c r="K144" s="40" t="str">
        <f t="shared" si="4"/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s="3" customFormat="1" ht="47.25" x14ac:dyDescent="0.25">
      <c r="A145" s="15"/>
      <c r="B145" s="13" t="s">
        <v>214</v>
      </c>
      <c r="C145" s="22" t="s">
        <v>30</v>
      </c>
      <c r="D145" s="22" t="s">
        <v>126</v>
      </c>
      <c r="E145" s="22" t="s">
        <v>231</v>
      </c>
      <c r="F145" s="22" t="s">
        <v>25</v>
      </c>
      <c r="G145" s="13" t="s">
        <v>33</v>
      </c>
      <c r="H145" s="13"/>
      <c r="I145" s="23">
        <v>13995.363160000001</v>
      </c>
      <c r="J145" s="23"/>
      <c r="K145" s="40" t="str">
        <f t="shared" si="4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s="3" customFormat="1" ht="63" x14ac:dyDescent="0.25">
      <c r="A146" s="15"/>
      <c r="B146" s="13" t="s">
        <v>232</v>
      </c>
      <c r="C146" s="22" t="s">
        <v>194</v>
      </c>
      <c r="D146" s="22" t="s">
        <v>126</v>
      </c>
      <c r="E146" s="22" t="s">
        <v>233</v>
      </c>
      <c r="F146" s="22" t="s">
        <v>25</v>
      </c>
      <c r="G146" s="13" t="s">
        <v>196</v>
      </c>
      <c r="H146" s="13"/>
      <c r="I146" s="23">
        <v>115107.091</v>
      </c>
      <c r="J146" s="23"/>
      <c r="K146" s="40" t="str">
        <f t="shared" si="4"/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s="3" customFormat="1" ht="78.75" x14ac:dyDescent="0.25">
      <c r="A147" s="15"/>
      <c r="B147" s="13" t="s">
        <v>234</v>
      </c>
      <c r="C147" s="22" t="s">
        <v>194</v>
      </c>
      <c r="D147" s="22" t="s">
        <v>126</v>
      </c>
      <c r="E147" s="22" t="s">
        <v>233</v>
      </c>
      <c r="F147" s="22" t="s">
        <v>25</v>
      </c>
      <c r="G147" s="13" t="s">
        <v>196</v>
      </c>
      <c r="H147" s="13"/>
      <c r="I147" s="23">
        <v>16762.64</v>
      </c>
      <c r="J147" s="23"/>
      <c r="K147" s="40" t="str">
        <f t="shared" si="4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s="3" customFormat="1" ht="63" x14ac:dyDescent="0.25">
      <c r="A148" s="15"/>
      <c r="B148" s="13" t="s">
        <v>235</v>
      </c>
      <c r="C148" s="22" t="s">
        <v>194</v>
      </c>
      <c r="D148" s="22" t="s">
        <v>126</v>
      </c>
      <c r="E148" s="22" t="s">
        <v>236</v>
      </c>
      <c r="F148" s="22" t="s">
        <v>64</v>
      </c>
      <c r="G148" s="13" t="s">
        <v>196</v>
      </c>
      <c r="H148" s="13" t="s">
        <v>237</v>
      </c>
      <c r="I148" s="23">
        <v>44573.599999999999</v>
      </c>
      <c r="J148" s="23"/>
      <c r="K148" s="40" t="str">
        <f t="shared" si="4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s="3" customFormat="1" ht="31.5" x14ac:dyDescent="0.25">
      <c r="A149" s="28" t="s">
        <v>238</v>
      </c>
      <c r="B149" s="29" t="s">
        <v>239</v>
      </c>
      <c r="C149" s="30"/>
      <c r="D149" s="30"/>
      <c r="E149" s="30"/>
      <c r="F149" s="30"/>
      <c r="G149" s="31"/>
      <c r="H149" s="32"/>
      <c r="I149" s="33">
        <v>609421.96094000002</v>
      </c>
      <c r="J149" s="33">
        <v>67356.315310000005</v>
      </c>
      <c r="K149" s="41">
        <f t="shared" si="4"/>
        <v>11.052492300426223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s="3" customFormat="1" x14ac:dyDescent="0.25">
      <c r="A150" s="28" t="s">
        <v>240</v>
      </c>
      <c r="B150" s="29" t="s">
        <v>241</v>
      </c>
      <c r="C150" s="30"/>
      <c r="D150" s="30"/>
      <c r="E150" s="30"/>
      <c r="F150" s="30"/>
      <c r="G150" s="31"/>
      <c r="H150" s="32"/>
      <c r="I150" s="33">
        <v>461971.96094000002</v>
      </c>
      <c r="J150" s="33">
        <v>67356.315310000005</v>
      </c>
      <c r="K150" s="41">
        <f t="shared" si="4"/>
        <v>14.580173907729458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s="3" customFormat="1" ht="63" x14ac:dyDescent="0.25">
      <c r="A151" s="15"/>
      <c r="B151" s="13" t="s">
        <v>242</v>
      </c>
      <c r="C151" s="22" t="s">
        <v>243</v>
      </c>
      <c r="D151" s="22" t="s">
        <v>244</v>
      </c>
      <c r="E151" s="22" t="s">
        <v>245</v>
      </c>
      <c r="F151" s="22" t="s">
        <v>25</v>
      </c>
      <c r="G151" s="13" t="s">
        <v>246</v>
      </c>
      <c r="H151" s="13"/>
      <c r="I151" s="23">
        <v>26036.489000000001</v>
      </c>
      <c r="J151" s="23"/>
      <c r="K151" s="40" t="str">
        <f t="shared" si="4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s="3" customFormat="1" ht="63" x14ac:dyDescent="0.25">
      <c r="A152" s="15"/>
      <c r="B152" s="13" t="s">
        <v>247</v>
      </c>
      <c r="C152" s="22" t="s">
        <v>243</v>
      </c>
      <c r="D152" s="22" t="s">
        <v>244</v>
      </c>
      <c r="E152" s="22" t="s">
        <v>245</v>
      </c>
      <c r="F152" s="22" t="s">
        <v>25</v>
      </c>
      <c r="G152" s="13" t="s">
        <v>246</v>
      </c>
      <c r="H152" s="13"/>
      <c r="I152" s="23">
        <v>32371.823</v>
      </c>
      <c r="J152" s="23">
        <v>27031.385999999999</v>
      </c>
      <c r="K152" s="40">
        <f t="shared" si="4"/>
        <v>83.502822809824451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s="3" customFormat="1" ht="63" x14ac:dyDescent="0.25">
      <c r="A153" s="15"/>
      <c r="B153" s="13" t="s">
        <v>248</v>
      </c>
      <c r="C153" s="22" t="s">
        <v>243</v>
      </c>
      <c r="D153" s="22" t="s">
        <v>244</v>
      </c>
      <c r="E153" s="22" t="s">
        <v>245</v>
      </c>
      <c r="F153" s="22" t="s">
        <v>25</v>
      </c>
      <c r="G153" s="13" t="s">
        <v>246</v>
      </c>
      <c r="H153" s="13"/>
      <c r="I153" s="23">
        <v>20146.062999999998</v>
      </c>
      <c r="J153" s="23">
        <v>17159.106</v>
      </c>
      <c r="K153" s="40">
        <f t="shared" si="4"/>
        <v>85.173495188613273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s="3" customFormat="1" ht="63" x14ac:dyDescent="0.25">
      <c r="A154" s="15"/>
      <c r="B154" s="13" t="s">
        <v>249</v>
      </c>
      <c r="C154" s="22" t="s">
        <v>243</v>
      </c>
      <c r="D154" s="22" t="s">
        <v>244</v>
      </c>
      <c r="E154" s="22" t="s">
        <v>245</v>
      </c>
      <c r="F154" s="22" t="s">
        <v>25</v>
      </c>
      <c r="G154" s="13" t="s">
        <v>246</v>
      </c>
      <c r="H154" s="13"/>
      <c r="I154" s="23">
        <v>27802.205999999998</v>
      </c>
      <c r="J154" s="23">
        <v>13145.82331</v>
      </c>
      <c r="K154" s="40">
        <f t="shared" si="4"/>
        <v>47.283382153200364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s="3" customFormat="1" ht="63" x14ac:dyDescent="0.25">
      <c r="A155" s="15"/>
      <c r="B155" s="13" t="s">
        <v>250</v>
      </c>
      <c r="C155" s="22" t="s">
        <v>243</v>
      </c>
      <c r="D155" s="22" t="s">
        <v>244</v>
      </c>
      <c r="E155" s="22" t="s">
        <v>245</v>
      </c>
      <c r="F155" s="22" t="s">
        <v>25</v>
      </c>
      <c r="G155" s="13" t="s">
        <v>246</v>
      </c>
      <c r="H155" s="13"/>
      <c r="I155" s="23">
        <v>9535.5</v>
      </c>
      <c r="J155" s="23"/>
      <c r="K155" s="40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s="3" customFormat="1" ht="63" x14ac:dyDescent="0.25">
      <c r="A156" s="15"/>
      <c r="B156" s="13" t="s">
        <v>251</v>
      </c>
      <c r="C156" s="22" t="s">
        <v>243</v>
      </c>
      <c r="D156" s="22" t="s">
        <v>244</v>
      </c>
      <c r="E156" s="22" t="s">
        <v>245</v>
      </c>
      <c r="F156" s="22" t="s">
        <v>25</v>
      </c>
      <c r="G156" s="13" t="s">
        <v>246</v>
      </c>
      <c r="H156" s="13"/>
      <c r="I156" s="23">
        <v>27500</v>
      </c>
      <c r="J156" s="23"/>
      <c r="K156" s="40" t="str">
        <f t="shared" si="4"/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s="3" customFormat="1" ht="63" x14ac:dyDescent="0.25">
      <c r="A157" s="15"/>
      <c r="B157" s="13" t="s">
        <v>252</v>
      </c>
      <c r="C157" s="22" t="s">
        <v>243</v>
      </c>
      <c r="D157" s="22" t="s">
        <v>244</v>
      </c>
      <c r="E157" s="22" t="s">
        <v>245</v>
      </c>
      <c r="F157" s="22" t="s">
        <v>25</v>
      </c>
      <c r="G157" s="13" t="s">
        <v>246</v>
      </c>
      <c r="H157" s="13"/>
      <c r="I157" s="23">
        <v>27500</v>
      </c>
      <c r="J157" s="23"/>
      <c r="K157" s="40" t="str">
        <f t="shared" si="4"/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s="3" customFormat="1" ht="63" x14ac:dyDescent="0.25">
      <c r="A158" s="15"/>
      <c r="B158" s="13" t="s">
        <v>253</v>
      </c>
      <c r="C158" s="22" t="s">
        <v>243</v>
      </c>
      <c r="D158" s="22" t="s">
        <v>244</v>
      </c>
      <c r="E158" s="22" t="s">
        <v>245</v>
      </c>
      <c r="F158" s="22" t="s">
        <v>25</v>
      </c>
      <c r="G158" s="13" t="s">
        <v>246</v>
      </c>
      <c r="H158" s="13"/>
      <c r="I158" s="23">
        <v>7500</v>
      </c>
      <c r="J158" s="23"/>
      <c r="K158" s="40" t="str">
        <f t="shared" si="4"/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s="3" customFormat="1" ht="63" x14ac:dyDescent="0.25">
      <c r="A159" s="15"/>
      <c r="B159" s="13" t="s">
        <v>254</v>
      </c>
      <c r="C159" s="22" t="s">
        <v>243</v>
      </c>
      <c r="D159" s="22" t="s">
        <v>244</v>
      </c>
      <c r="E159" s="22" t="s">
        <v>245</v>
      </c>
      <c r="F159" s="22" t="s">
        <v>25</v>
      </c>
      <c r="G159" s="13" t="s">
        <v>246</v>
      </c>
      <c r="H159" s="13"/>
      <c r="I159" s="23">
        <v>37126.33</v>
      </c>
      <c r="J159" s="23"/>
      <c r="K159" s="40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s="3" customFormat="1" ht="63" x14ac:dyDescent="0.25">
      <c r="A160" s="15"/>
      <c r="B160" s="13" t="s">
        <v>255</v>
      </c>
      <c r="C160" s="22" t="s">
        <v>243</v>
      </c>
      <c r="D160" s="22" t="s">
        <v>244</v>
      </c>
      <c r="E160" s="22" t="s">
        <v>245</v>
      </c>
      <c r="F160" s="22" t="s">
        <v>25</v>
      </c>
      <c r="G160" s="13" t="s">
        <v>246</v>
      </c>
      <c r="H160" s="13"/>
      <c r="I160" s="23">
        <v>432.44400000000002</v>
      </c>
      <c r="J160" s="23">
        <v>20</v>
      </c>
      <c r="K160" s="40">
        <f t="shared" si="4"/>
        <v>4.624876284559388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s="3" customFormat="1" ht="63" x14ac:dyDescent="0.25">
      <c r="A161" s="15"/>
      <c r="B161" s="13" t="s">
        <v>256</v>
      </c>
      <c r="C161" s="22" t="s">
        <v>243</v>
      </c>
      <c r="D161" s="22" t="s">
        <v>244</v>
      </c>
      <c r="E161" s="22" t="s">
        <v>245</v>
      </c>
      <c r="F161" s="22" t="s">
        <v>25</v>
      </c>
      <c r="G161" s="13" t="s">
        <v>246</v>
      </c>
      <c r="H161" s="13"/>
      <c r="I161" s="23">
        <v>5961.36</v>
      </c>
      <c r="J161" s="23"/>
      <c r="K161" s="40" t="str">
        <f t="shared" ref="K161:K192" si="5">IF(AND(J161="",I161&lt;&gt;""),"0,0",(IF(I161="","",(J161/I161)*100)))</f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s="3" customFormat="1" ht="63" x14ac:dyDescent="0.25">
      <c r="A162" s="15"/>
      <c r="B162" s="13" t="s">
        <v>257</v>
      </c>
      <c r="C162" s="22" t="s">
        <v>243</v>
      </c>
      <c r="D162" s="22" t="s">
        <v>244</v>
      </c>
      <c r="E162" s="22" t="s">
        <v>245</v>
      </c>
      <c r="F162" s="22" t="s">
        <v>25</v>
      </c>
      <c r="G162" s="13" t="s">
        <v>246</v>
      </c>
      <c r="H162" s="13"/>
      <c r="I162" s="23">
        <v>14904.38</v>
      </c>
      <c r="J162" s="23"/>
      <c r="K162" s="40" t="str">
        <f t="shared" si="5"/>
        <v>0,0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s="3" customFormat="1" ht="63" x14ac:dyDescent="0.25">
      <c r="A163" s="15"/>
      <c r="B163" s="13" t="s">
        <v>258</v>
      </c>
      <c r="C163" s="22" t="s">
        <v>243</v>
      </c>
      <c r="D163" s="22" t="s">
        <v>244</v>
      </c>
      <c r="E163" s="22" t="s">
        <v>245</v>
      </c>
      <c r="F163" s="22" t="s">
        <v>25</v>
      </c>
      <c r="G163" s="13" t="s">
        <v>246</v>
      </c>
      <c r="H163" s="13"/>
      <c r="I163" s="23">
        <v>1439.9929400000001</v>
      </c>
      <c r="J163" s="23"/>
      <c r="K163" s="40" t="str">
        <f t="shared" si="5"/>
        <v>0,0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s="3" customFormat="1" ht="63" x14ac:dyDescent="0.25">
      <c r="A164" s="15"/>
      <c r="B164" s="13" t="s">
        <v>259</v>
      </c>
      <c r="C164" s="22" t="s">
        <v>243</v>
      </c>
      <c r="D164" s="22" t="s">
        <v>244</v>
      </c>
      <c r="E164" s="22" t="s">
        <v>260</v>
      </c>
      <c r="F164" s="22" t="s">
        <v>64</v>
      </c>
      <c r="G164" s="13" t="s">
        <v>246</v>
      </c>
      <c r="H164" s="13" t="s">
        <v>77</v>
      </c>
      <c r="I164" s="23">
        <v>94912.55</v>
      </c>
      <c r="J164" s="23">
        <v>10000</v>
      </c>
      <c r="K164" s="40">
        <f t="shared" si="5"/>
        <v>10.536014468055068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s="3" customFormat="1" ht="78.75" x14ac:dyDescent="0.25">
      <c r="A165" s="15"/>
      <c r="B165" s="13" t="s">
        <v>261</v>
      </c>
      <c r="C165" s="22" t="s">
        <v>243</v>
      </c>
      <c r="D165" s="22" t="s">
        <v>244</v>
      </c>
      <c r="E165" s="22" t="s">
        <v>260</v>
      </c>
      <c r="F165" s="22" t="s">
        <v>64</v>
      </c>
      <c r="G165" s="13" t="s">
        <v>246</v>
      </c>
      <c r="H165" s="13" t="s">
        <v>77</v>
      </c>
      <c r="I165" s="23">
        <v>91339.069730000003</v>
      </c>
      <c r="J165" s="23"/>
      <c r="K165" s="40" t="str">
        <f t="shared" si="5"/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s="3" customFormat="1" ht="63" x14ac:dyDescent="0.25">
      <c r="A166" s="15"/>
      <c r="B166" s="13" t="s">
        <v>262</v>
      </c>
      <c r="C166" s="22" t="s">
        <v>243</v>
      </c>
      <c r="D166" s="22" t="s">
        <v>244</v>
      </c>
      <c r="E166" s="22" t="s">
        <v>260</v>
      </c>
      <c r="F166" s="22" t="s">
        <v>64</v>
      </c>
      <c r="G166" s="13" t="s">
        <v>246</v>
      </c>
      <c r="H166" s="13" t="s">
        <v>77</v>
      </c>
      <c r="I166" s="23">
        <v>28553.753270000001</v>
      </c>
      <c r="J166" s="23"/>
      <c r="K166" s="40" t="str">
        <f t="shared" si="5"/>
        <v>0,0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s="3" customFormat="1" ht="63" x14ac:dyDescent="0.25">
      <c r="A167" s="15"/>
      <c r="B167" s="13" t="s">
        <v>263</v>
      </c>
      <c r="C167" s="22" t="s">
        <v>243</v>
      </c>
      <c r="D167" s="22" t="s">
        <v>244</v>
      </c>
      <c r="E167" s="22" t="s">
        <v>264</v>
      </c>
      <c r="F167" s="22" t="s">
        <v>64</v>
      </c>
      <c r="G167" s="13" t="s">
        <v>246</v>
      </c>
      <c r="H167" s="13" t="s">
        <v>181</v>
      </c>
      <c r="I167" s="23">
        <v>8910</v>
      </c>
      <c r="J167" s="23"/>
      <c r="K167" s="40" t="str">
        <f t="shared" si="5"/>
        <v>0,0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s="3" customFormat="1" x14ac:dyDescent="0.25">
      <c r="A168" s="28" t="s">
        <v>265</v>
      </c>
      <c r="B168" s="29" t="s">
        <v>266</v>
      </c>
      <c r="C168" s="30"/>
      <c r="D168" s="30"/>
      <c r="E168" s="30"/>
      <c r="F168" s="30"/>
      <c r="G168" s="31"/>
      <c r="H168" s="32"/>
      <c r="I168" s="33">
        <v>147450</v>
      </c>
      <c r="J168" s="33"/>
      <c r="K168" s="41" t="str">
        <f t="shared" si="5"/>
        <v>0,0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s="3" customFormat="1" ht="63" x14ac:dyDescent="0.25">
      <c r="A169" s="15"/>
      <c r="B169" s="13" t="s">
        <v>267</v>
      </c>
      <c r="C169" s="22" t="s">
        <v>243</v>
      </c>
      <c r="D169" s="22" t="s">
        <v>268</v>
      </c>
      <c r="E169" s="22" t="s">
        <v>269</v>
      </c>
      <c r="F169" s="22" t="s">
        <v>25</v>
      </c>
      <c r="G169" s="13" t="s">
        <v>246</v>
      </c>
      <c r="H169" s="13"/>
      <c r="I169" s="23">
        <v>100100</v>
      </c>
      <c r="J169" s="23"/>
      <c r="K169" s="40" t="str">
        <f t="shared" si="5"/>
        <v>0,0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s="3" customFormat="1" ht="63" x14ac:dyDescent="0.25">
      <c r="A170" s="15"/>
      <c r="B170" s="13" t="s">
        <v>270</v>
      </c>
      <c r="C170" s="22" t="s">
        <v>243</v>
      </c>
      <c r="D170" s="22" t="s">
        <v>268</v>
      </c>
      <c r="E170" s="22" t="s">
        <v>269</v>
      </c>
      <c r="F170" s="22" t="s">
        <v>25</v>
      </c>
      <c r="G170" s="13" t="s">
        <v>246</v>
      </c>
      <c r="H170" s="13"/>
      <c r="I170" s="23">
        <v>21150</v>
      </c>
      <c r="J170" s="23"/>
      <c r="K170" s="40" t="str">
        <f t="shared" si="5"/>
        <v>0,0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s="3" customFormat="1" ht="63" x14ac:dyDescent="0.25">
      <c r="A171" s="15"/>
      <c r="B171" s="13" t="s">
        <v>271</v>
      </c>
      <c r="C171" s="22" t="s">
        <v>243</v>
      </c>
      <c r="D171" s="22" t="s">
        <v>268</v>
      </c>
      <c r="E171" s="22" t="s">
        <v>269</v>
      </c>
      <c r="F171" s="22" t="s">
        <v>25</v>
      </c>
      <c r="G171" s="13" t="s">
        <v>246</v>
      </c>
      <c r="H171" s="13"/>
      <c r="I171" s="23">
        <v>26200</v>
      </c>
      <c r="J171" s="23"/>
      <c r="K171" s="40" t="str">
        <f t="shared" si="5"/>
        <v>0,0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s="3" customFormat="1" ht="47.25" x14ac:dyDescent="0.25">
      <c r="A172" s="28" t="s">
        <v>272</v>
      </c>
      <c r="B172" s="29" t="s">
        <v>273</v>
      </c>
      <c r="C172" s="30"/>
      <c r="D172" s="30"/>
      <c r="E172" s="30"/>
      <c r="F172" s="30"/>
      <c r="G172" s="31"/>
      <c r="H172" s="32"/>
      <c r="I172" s="33">
        <v>114407.041</v>
      </c>
      <c r="J172" s="33"/>
      <c r="K172" s="41" t="str">
        <f t="shared" si="5"/>
        <v>0,0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s="3" customFormat="1" ht="31.5" x14ac:dyDescent="0.25">
      <c r="A173" s="28" t="s">
        <v>274</v>
      </c>
      <c r="B173" s="29" t="s">
        <v>275</v>
      </c>
      <c r="C173" s="30"/>
      <c r="D173" s="30"/>
      <c r="E173" s="30"/>
      <c r="F173" s="30"/>
      <c r="G173" s="31"/>
      <c r="H173" s="32"/>
      <c r="I173" s="33">
        <v>114407.041</v>
      </c>
      <c r="J173" s="33"/>
      <c r="K173" s="41" t="str">
        <f t="shared" si="5"/>
        <v>0,0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s="3" customFormat="1" ht="78.75" x14ac:dyDescent="0.25">
      <c r="A174" s="15"/>
      <c r="B174" s="13" t="s">
        <v>276</v>
      </c>
      <c r="C174" s="22" t="s">
        <v>116</v>
      </c>
      <c r="D174" s="22" t="s">
        <v>277</v>
      </c>
      <c r="E174" s="22" t="s">
        <v>278</v>
      </c>
      <c r="F174" s="22" t="s">
        <v>25</v>
      </c>
      <c r="G174" s="13" t="s">
        <v>119</v>
      </c>
      <c r="H174" s="13"/>
      <c r="I174" s="23">
        <v>57518</v>
      </c>
      <c r="J174" s="23"/>
      <c r="K174" s="40" t="str">
        <f t="shared" si="5"/>
        <v>0,0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s="3" customFormat="1" ht="47.25" x14ac:dyDescent="0.25">
      <c r="A175" s="15"/>
      <c r="B175" s="13" t="s">
        <v>279</v>
      </c>
      <c r="C175" s="22" t="s">
        <v>30</v>
      </c>
      <c r="D175" s="22" t="s">
        <v>277</v>
      </c>
      <c r="E175" s="22" t="s">
        <v>278</v>
      </c>
      <c r="F175" s="22" t="s">
        <v>25</v>
      </c>
      <c r="G175" s="13" t="s">
        <v>33</v>
      </c>
      <c r="H175" s="13"/>
      <c r="I175" s="23">
        <v>56889.040999999997</v>
      </c>
      <c r="J175" s="23"/>
      <c r="K175" s="40" t="str">
        <f t="shared" si="5"/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s="3" customFormat="1" ht="31.5" x14ac:dyDescent="0.25">
      <c r="A176" s="28" t="s">
        <v>280</v>
      </c>
      <c r="B176" s="29" t="s">
        <v>281</v>
      </c>
      <c r="C176" s="30"/>
      <c r="D176" s="30"/>
      <c r="E176" s="30"/>
      <c r="F176" s="30"/>
      <c r="G176" s="31"/>
      <c r="H176" s="32"/>
      <c r="I176" s="33">
        <v>27810.09</v>
      </c>
      <c r="J176" s="33">
        <v>77.574150000000003</v>
      </c>
      <c r="K176" s="41">
        <f t="shared" si="5"/>
        <v>0.27894246296937553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s="3" customFormat="1" ht="63" x14ac:dyDescent="0.25">
      <c r="A177" s="28" t="s">
        <v>282</v>
      </c>
      <c r="B177" s="29" t="s">
        <v>283</v>
      </c>
      <c r="C177" s="30"/>
      <c r="D177" s="30"/>
      <c r="E177" s="30"/>
      <c r="F177" s="30"/>
      <c r="G177" s="31"/>
      <c r="H177" s="32"/>
      <c r="I177" s="33">
        <v>27810.09</v>
      </c>
      <c r="J177" s="33">
        <v>77.574150000000003</v>
      </c>
      <c r="K177" s="41">
        <f t="shared" si="5"/>
        <v>0.27894246296937553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s="3" customFormat="1" ht="63" x14ac:dyDescent="0.25">
      <c r="A178" s="15"/>
      <c r="B178" s="13" t="s">
        <v>284</v>
      </c>
      <c r="C178" s="22" t="s">
        <v>285</v>
      </c>
      <c r="D178" s="22" t="s">
        <v>286</v>
      </c>
      <c r="E178" s="22" t="s">
        <v>287</v>
      </c>
      <c r="F178" s="22" t="s">
        <v>25</v>
      </c>
      <c r="G178" s="13" t="s">
        <v>288</v>
      </c>
      <c r="H178" s="13"/>
      <c r="I178" s="23">
        <v>27810.09</v>
      </c>
      <c r="J178" s="23">
        <v>77.574150000000003</v>
      </c>
      <c r="K178" s="40">
        <f t="shared" si="5"/>
        <v>0.27894246296937553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s="3" customFormat="1" ht="47.25" x14ac:dyDescent="0.25">
      <c r="A179" s="28" t="s">
        <v>289</v>
      </c>
      <c r="B179" s="29" t="s">
        <v>290</v>
      </c>
      <c r="C179" s="30"/>
      <c r="D179" s="30"/>
      <c r="E179" s="30"/>
      <c r="F179" s="30"/>
      <c r="G179" s="31"/>
      <c r="H179" s="32"/>
      <c r="I179" s="33">
        <v>313312.14012</v>
      </c>
      <c r="J179" s="33">
        <v>55788.892260000001</v>
      </c>
      <c r="K179" s="41">
        <f t="shared" si="5"/>
        <v>17.806169987103786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s="3" customFormat="1" ht="47.25" x14ac:dyDescent="0.25">
      <c r="A180" s="28" t="s">
        <v>291</v>
      </c>
      <c r="B180" s="29" t="s">
        <v>292</v>
      </c>
      <c r="C180" s="30"/>
      <c r="D180" s="30"/>
      <c r="E180" s="30"/>
      <c r="F180" s="30"/>
      <c r="G180" s="31"/>
      <c r="H180" s="32"/>
      <c r="I180" s="33">
        <v>313312.14012</v>
      </c>
      <c r="J180" s="33">
        <v>55788.892260000001</v>
      </c>
      <c r="K180" s="41">
        <f t="shared" si="5"/>
        <v>17.806169987103786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s="3" customFormat="1" ht="47.25" x14ac:dyDescent="0.25">
      <c r="A181" s="15" t="s">
        <v>293</v>
      </c>
      <c r="B181" s="13" t="s">
        <v>294</v>
      </c>
      <c r="C181" s="22" t="s">
        <v>30</v>
      </c>
      <c r="D181" s="22" t="s">
        <v>23</v>
      </c>
      <c r="E181" s="22" t="s">
        <v>295</v>
      </c>
      <c r="F181" s="22" t="s">
        <v>64</v>
      </c>
      <c r="G181" s="13" t="s">
        <v>33</v>
      </c>
      <c r="H181" s="13"/>
      <c r="I181" s="23">
        <v>312708.24011999997</v>
      </c>
      <c r="J181" s="23">
        <v>55788.892260000001</v>
      </c>
      <c r="K181" s="40">
        <f t="shared" si="5"/>
        <v>17.840557139968983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s="3" customFormat="1" ht="47.25" x14ac:dyDescent="0.25">
      <c r="A182" s="15"/>
      <c r="B182" s="13"/>
      <c r="C182" s="22" t="s">
        <v>30</v>
      </c>
      <c r="D182" s="22" t="s">
        <v>23</v>
      </c>
      <c r="E182" s="22" t="s">
        <v>295</v>
      </c>
      <c r="F182" s="22" t="s">
        <v>64</v>
      </c>
      <c r="G182" s="13" t="s">
        <v>33</v>
      </c>
      <c r="H182" s="13" t="s">
        <v>296</v>
      </c>
      <c r="I182" s="23">
        <v>62297.03</v>
      </c>
      <c r="J182" s="23">
        <v>17790.3</v>
      </c>
      <c r="K182" s="40">
        <f t="shared" si="5"/>
        <v>28.557220143560613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s="3" customFormat="1" ht="47.25" x14ac:dyDescent="0.25">
      <c r="A183" s="15"/>
      <c r="B183" s="13"/>
      <c r="C183" s="22" t="s">
        <v>30</v>
      </c>
      <c r="D183" s="22" t="s">
        <v>23</v>
      </c>
      <c r="E183" s="22" t="s">
        <v>295</v>
      </c>
      <c r="F183" s="22" t="s">
        <v>64</v>
      </c>
      <c r="G183" s="13" t="s">
        <v>33</v>
      </c>
      <c r="H183" s="13" t="s">
        <v>297</v>
      </c>
      <c r="I183" s="23">
        <v>74857.22</v>
      </c>
      <c r="J183" s="23">
        <v>36798.535499999998</v>
      </c>
      <c r="K183" s="40">
        <f t="shared" si="5"/>
        <v>49.158298291066643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s="3" customFormat="1" ht="47.25" x14ac:dyDescent="0.25">
      <c r="A184" s="15"/>
      <c r="B184" s="13"/>
      <c r="C184" s="22" t="s">
        <v>30</v>
      </c>
      <c r="D184" s="22" t="s">
        <v>23</v>
      </c>
      <c r="E184" s="22" t="s">
        <v>295</v>
      </c>
      <c r="F184" s="22" t="s">
        <v>64</v>
      </c>
      <c r="G184" s="13" t="s">
        <v>33</v>
      </c>
      <c r="H184" s="13" t="s">
        <v>298</v>
      </c>
      <c r="I184" s="23">
        <v>17217.955000000002</v>
      </c>
      <c r="J184" s="23"/>
      <c r="K184" s="40" t="str">
        <f t="shared" si="5"/>
        <v>0,0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s="3" customFormat="1" ht="47.25" x14ac:dyDescent="0.25">
      <c r="A185" s="15"/>
      <c r="B185" s="13"/>
      <c r="C185" s="22" t="s">
        <v>30</v>
      </c>
      <c r="D185" s="22" t="s">
        <v>23</v>
      </c>
      <c r="E185" s="22" t="s">
        <v>295</v>
      </c>
      <c r="F185" s="22" t="s">
        <v>64</v>
      </c>
      <c r="G185" s="13" t="s">
        <v>33</v>
      </c>
      <c r="H185" s="13" t="s">
        <v>299</v>
      </c>
      <c r="I185" s="23">
        <v>12567.155000000001</v>
      </c>
      <c r="J185" s="23"/>
      <c r="K185" s="40" t="str">
        <f t="shared" si="5"/>
        <v>0,0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s="3" customFormat="1" ht="47.25" x14ac:dyDescent="0.25">
      <c r="A186" s="15"/>
      <c r="B186" s="13"/>
      <c r="C186" s="22" t="s">
        <v>30</v>
      </c>
      <c r="D186" s="22" t="s">
        <v>23</v>
      </c>
      <c r="E186" s="22" t="s">
        <v>295</v>
      </c>
      <c r="F186" s="22" t="s">
        <v>64</v>
      </c>
      <c r="G186" s="13" t="s">
        <v>33</v>
      </c>
      <c r="H186" s="13" t="s">
        <v>300</v>
      </c>
      <c r="I186" s="23">
        <v>19220.804120000001</v>
      </c>
      <c r="J186" s="23">
        <v>1200.0567599999999</v>
      </c>
      <c r="K186" s="40">
        <f t="shared" si="5"/>
        <v>6.2435304605767969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s="3" customFormat="1" ht="47.25" x14ac:dyDescent="0.25">
      <c r="A187" s="15"/>
      <c r="B187" s="13"/>
      <c r="C187" s="22" t="s">
        <v>30</v>
      </c>
      <c r="D187" s="22" t="s">
        <v>23</v>
      </c>
      <c r="E187" s="22" t="s">
        <v>295</v>
      </c>
      <c r="F187" s="22" t="s">
        <v>64</v>
      </c>
      <c r="G187" s="13" t="s">
        <v>33</v>
      </c>
      <c r="H187" s="13" t="s">
        <v>301</v>
      </c>
      <c r="I187" s="23">
        <v>98048.59</v>
      </c>
      <c r="J187" s="23"/>
      <c r="K187" s="40" t="str">
        <f t="shared" si="5"/>
        <v>0,0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s="3" customFormat="1" ht="47.25" x14ac:dyDescent="0.25">
      <c r="A188" s="15"/>
      <c r="B188" s="13"/>
      <c r="C188" s="22" t="s">
        <v>30</v>
      </c>
      <c r="D188" s="22" t="s">
        <v>23</v>
      </c>
      <c r="E188" s="22" t="s">
        <v>295</v>
      </c>
      <c r="F188" s="22" t="s">
        <v>64</v>
      </c>
      <c r="G188" s="13" t="s">
        <v>33</v>
      </c>
      <c r="H188" s="13" t="s">
        <v>302</v>
      </c>
      <c r="I188" s="23">
        <v>28499.486000000001</v>
      </c>
      <c r="J188" s="23"/>
      <c r="K188" s="40" t="str">
        <f t="shared" si="5"/>
        <v>0,0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s="3" customFormat="1" ht="47.25" x14ac:dyDescent="0.25">
      <c r="A189" s="15"/>
      <c r="B189" s="13" t="s">
        <v>303</v>
      </c>
      <c r="C189" s="22" t="s">
        <v>30</v>
      </c>
      <c r="D189" s="22" t="s">
        <v>23</v>
      </c>
      <c r="E189" s="22" t="s">
        <v>304</v>
      </c>
      <c r="F189" s="22" t="s">
        <v>64</v>
      </c>
      <c r="G189" s="13" t="s">
        <v>33</v>
      </c>
      <c r="H189" s="13" t="s">
        <v>298</v>
      </c>
      <c r="I189" s="23">
        <v>603.9</v>
      </c>
      <c r="J189" s="23"/>
      <c r="K189" s="40" t="str">
        <f t="shared" si="5"/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s="3" customFormat="1" ht="31.5" x14ac:dyDescent="0.25">
      <c r="A190" s="28" t="s">
        <v>305</v>
      </c>
      <c r="B190" s="29" t="s">
        <v>306</v>
      </c>
      <c r="C190" s="30"/>
      <c r="D190" s="30"/>
      <c r="E190" s="30"/>
      <c r="F190" s="30"/>
      <c r="G190" s="31"/>
      <c r="H190" s="32"/>
      <c r="I190" s="33">
        <v>61000</v>
      </c>
      <c r="J190" s="33">
        <v>1134.36356</v>
      </c>
      <c r="K190" s="41">
        <f t="shared" si="5"/>
        <v>1.859612393442623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s="3" customFormat="1" ht="47.25" x14ac:dyDescent="0.25">
      <c r="A191" s="28" t="s">
        <v>307</v>
      </c>
      <c r="B191" s="29" t="s">
        <v>308</v>
      </c>
      <c r="C191" s="30"/>
      <c r="D191" s="30"/>
      <c r="E191" s="30"/>
      <c r="F191" s="30"/>
      <c r="G191" s="31"/>
      <c r="H191" s="32"/>
      <c r="I191" s="33">
        <v>61000</v>
      </c>
      <c r="J191" s="33">
        <v>1134.36356</v>
      </c>
      <c r="K191" s="41">
        <f t="shared" si="5"/>
        <v>1.859612393442623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s="3" customFormat="1" ht="47.25" x14ac:dyDescent="0.25">
      <c r="A192" s="15"/>
      <c r="B192" s="13" t="s">
        <v>309</v>
      </c>
      <c r="C192" s="22" t="s">
        <v>310</v>
      </c>
      <c r="D192" s="22" t="s">
        <v>311</v>
      </c>
      <c r="E192" s="22" t="s">
        <v>312</v>
      </c>
      <c r="F192" s="22" t="s">
        <v>64</v>
      </c>
      <c r="G192" s="13" t="s">
        <v>313</v>
      </c>
      <c r="H192" s="13" t="s">
        <v>314</v>
      </c>
      <c r="I192" s="23">
        <v>41000</v>
      </c>
      <c r="J192" s="23">
        <v>1134.36356</v>
      </c>
      <c r="K192" s="40">
        <f t="shared" si="5"/>
        <v>2.7667403902439025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s="3" customFormat="1" ht="47.25" x14ac:dyDescent="0.25">
      <c r="A193" s="15"/>
      <c r="B193" s="13" t="s">
        <v>315</v>
      </c>
      <c r="C193" s="22" t="s">
        <v>310</v>
      </c>
      <c r="D193" s="22" t="s">
        <v>311</v>
      </c>
      <c r="E193" s="22" t="s">
        <v>312</v>
      </c>
      <c r="F193" s="22" t="s">
        <v>64</v>
      </c>
      <c r="G193" s="13" t="s">
        <v>313</v>
      </c>
      <c r="H193" s="13" t="s">
        <v>65</v>
      </c>
      <c r="I193" s="23">
        <v>20000</v>
      </c>
      <c r="J193" s="23"/>
      <c r="K193" s="40" t="str">
        <f t="shared" ref="K193:K194" si="6">IF(AND(J193="",I193&lt;&gt;""),"0,0",(IF(I193="","",(J193/I193)*100)))</f>
        <v>0,0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s="3" customFormat="1" x14ac:dyDescent="0.25">
      <c r="A194" s="16"/>
      <c r="B194" s="34" t="s">
        <v>316</v>
      </c>
      <c r="C194" s="22"/>
      <c r="D194" s="22"/>
      <c r="E194" s="22"/>
      <c r="F194" s="22"/>
      <c r="G194" s="35"/>
      <c r="H194" s="34"/>
      <c r="I194" s="36">
        <v>5403886.9431999996</v>
      </c>
      <c r="J194" s="36">
        <v>270050.46195000003</v>
      </c>
      <c r="K194" s="42">
        <f t="shared" si="6"/>
        <v>4.9973373756425268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s="27" customFormat="1" ht="18.75" x14ac:dyDescent="0.3">
      <c r="A195" s="26"/>
      <c r="B195" s="44" t="s">
        <v>322</v>
      </c>
      <c r="C195" s="49"/>
      <c r="D195" s="49"/>
      <c r="E195" s="49"/>
      <c r="F195" s="49"/>
      <c r="G195" s="50"/>
      <c r="H195" s="50"/>
      <c r="I195" s="51">
        <v>6556657.9431999996</v>
      </c>
      <c r="J195" s="51">
        <v>270050.46195000003</v>
      </c>
      <c r="K195" s="52">
        <f>(J195/I195)*100</f>
        <v>4.1187212187891102</v>
      </c>
    </row>
    <row r="196" spans="1:26" x14ac:dyDescent="0.25">
      <c r="A196" s="1"/>
      <c r="G196" s="11"/>
      <c r="I196" s="10"/>
      <c r="J196" s="10"/>
      <c r="K196" s="39"/>
    </row>
    <row r="197" spans="1:26" x14ac:dyDescent="0.25">
      <c r="A197" s="1"/>
      <c r="G197" s="10"/>
      <c r="I197" s="10"/>
      <c r="J197" s="10"/>
      <c r="K197" s="39"/>
    </row>
    <row r="198" spans="1:26" x14ac:dyDescent="0.25">
      <c r="A198" s="1"/>
      <c r="I198" s="10"/>
      <c r="J198" s="10"/>
      <c r="K198" s="39"/>
    </row>
    <row r="199" spans="1:26" x14ac:dyDescent="0.25">
      <c r="A199" s="1"/>
      <c r="I199" s="10"/>
      <c r="J199" s="10"/>
      <c r="K199" s="10"/>
    </row>
    <row r="200" spans="1:26" x14ac:dyDescent="0.25">
      <c r="A200" s="1"/>
    </row>
    <row r="205" spans="1:26" x14ac:dyDescent="0.25">
      <c r="G205" s="10"/>
    </row>
  </sheetData>
  <mergeCells count="13">
    <mergeCell ref="I2:K2"/>
    <mergeCell ref="I1:K1"/>
    <mergeCell ref="A3:K3"/>
    <mergeCell ref="A4:K4"/>
    <mergeCell ref="J7:J8"/>
    <mergeCell ref="K7:K8"/>
    <mergeCell ref="A5:B5"/>
    <mergeCell ref="A7:A8"/>
    <mergeCell ref="B7:B8"/>
    <mergeCell ref="C7:F7"/>
    <mergeCell ref="G7:G8"/>
    <mergeCell ref="H7:H8"/>
    <mergeCell ref="I7:I8"/>
  </mergeCells>
  <pageMargins left="0.23622047244094491" right="0.17" top="0.26" bottom="0.3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GrandTotal</vt:lpstr>
      <vt:lpstr>Year</vt:lpstr>
      <vt:lpstr>Лист1!Заголовки_для_печати</vt:lpstr>
      <vt:lpstr>Лист1!Область_печати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2018-05-07T21:51:33Z</cp:lastPrinted>
  <dcterms:created xsi:type="dcterms:W3CDTF">2014-02-04T22:01:59Z</dcterms:created>
  <dcterms:modified xsi:type="dcterms:W3CDTF">2018-05-07T21:51:38Z</dcterms:modified>
</cp:coreProperties>
</file>